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1'!$C$1:$AK$274</definedName>
  </definedNames>
  <calcPr calcId="114210" fullCalcOnLoad="1"/>
</workbook>
</file>

<file path=xl/calcChain.xml><?xml version="1.0" encoding="utf-8"?>
<calcChain xmlns="http://schemas.openxmlformats.org/spreadsheetml/2006/main">
  <c r="AF27" i="18"/>
  <c r="AF26"/>
  <c r="AF73"/>
  <c r="AJ68"/>
  <c r="AH68"/>
  <c r="AG68"/>
  <c r="AG53"/>
  <c r="AG26"/>
  <c r="AG27"/>
  <c r="AH26"/>
  <c r="AI26"/>
  <c r="AJ26"/>
  <c r="AF53"/>
  <c r="AI68"/>
  <c r="AF66"/>
  <c r="AE66"/>
  <c r="AM68"/>
  <c r="AG239"/>
  <c r="AF239"/>
  <c r="AG223"/>
  <c r="AG219"/>
  <c r="AG217"/>
  <c r="AG213"/>
  <c r="AG209"/>
  <c r="AG207"/>
  <c r="AG205"/>
  <c r="AG203"/>
  <c r="AG166"/>
  <c r="AG140"/>
  <c r="AF131"/>
  <c r="AF181"/>
  <c r="AH156"/>
  <c r="AI156"/>
  <c r="AJ156"/>
  <c r="AF98"/>
  <c r="AM129"/>
  <c r="AH128"/>
  <c r="AI128"/>
  <c r="AJ128"/>
  <c r="AE53"/>
  <c r="AH64"/>
  <c r="AI64"/>
  <c r="AJ64"/>
  <c r="AE27"/>
  <c r="AD66"/>
  <c r="AC66"/>
  <c r="AB66"/>
  <c r="AA66"/>
  <c r="Z66"/>
  <c r="Y66"/>
  <c r="X66"/>
  <c r="W66"/>
  <c r="V66"/>
  <c r="AI236"/>
  <c r="AJ236"/>
  <c r="AH236"/>
  <c r="AK233"/>
  <c r="AK195"/>
  <c r="AK225"/>
  <c r="AK221"/>
  <c r="AK215"/>
  <c r="AK211"/>
  <c r="AK201"/>
  <c r="AK197"/>
  <c r="AM128"/>
  <c r="AE26"/>
  <c r="AM66"/>
  <c r="AM156"/>
  <c r="AM64"/>
  <c r="AM70"/>
  <c r="AM67"/>
  <c r="AI262"/>
  <c r="AJ262"/>
  <c r="AH243"/>
  <c r="AI243"/>
  <c r="AJ243"/>
  <c r="AG181"/>
  <c r="AI222"/>
  <c r="AJ222"/>
  <c r="AI234"/>
  <c r="AJ234"/>
  <c r="AI206"/>
  <c r="AJ206"/>
  <c r="AI204"/>
  <c r="AJ204"/>
  <c r="AH202"/>
  <c r="AI202"/>
  <c r="AJ202"/>
  <c r="AI198"/>
  <c r="AJ198"/>
  <c r="AI194"/>
  <c r="AJ194"/>
  <c r="AM154"/>
  <c r="AI144"/>
  <c r="AJ144"/>
  <c r="AK139"/>
  <c r="AK227"/>
  <c r="AH124"/>
  <c r="AI124"/>
  <c r="AJ124"/>
  <c r="AM126"/>
  <c r="AE73"/>
  <c r="AM96"/>
  <c r="AI38"/>
  <c r="AJ38"/>
  <c r="AM38"/>
  <c r="AI33"/>
  <c r="AJ33"/>
  <c r="AE98"/>
  <c r="AK169"/>
  <c r="AH171"/>
  <c r="AI171"/>
  <c r="AE239"/>
  <c r="AE238"/>
  <c r="AE257"/>
  <c r="AM263"/>
  <c r="AD263"/>
  <c r="AC263"/>
  <c r="AA263"/>
  <c r="X263"/>
  <c r="V263"/>
  <c r="AM262"/>
  <c r="AD262"/>
  <c r="AC262"/>
  <c r="AA262"/>
  <c r="X262"/>
  <c r="V262"/>
  <c r="AJ191"/>
  <c r="AK48"/>
  <c r="AK46"/>
  <c r="AK177"/>
  <c r="AK163"/>
  <c r="AK162"/>
  <c r="AM79"/>
  <c r="AK34"/>
  <c r="AF172"/>
  <c r="AG172"/>
  <c r="AE181"/>
  <c r="AE172"/>
  <c r="AH230"/>
  <c r="AI230"/>
  <c r="AJ230"/>
  <c r="AD261"/>
  <c r="AI261"/>
  <c r="AJ261"/>
  <c r="AJ273"/>
  <c r="AM273"/>
  <c r="Y257"/>
  <c r="Y258"/>
  <c r="AB257"/>
  <c r="AB258"/>
  <c r="AE272"/>
  <c r="AH272"/>
  <c r="AI272"/>
  <c r="AD271"/>
  <c r="AH271"/>
  <c r="AI271"/>
  <c r="AJ271"/>
  <c r="AM52"/>
  <c r="AF238"/>
  <c r="AM245"/>
  <c r="AM243"/>
  <c r="AM48"/>
  <c r="AI47"/>
  <c r="AM46"/>
  <c r="W46"/>
  <c r="W27"/>
  <c r="V46"/>
  <c r="V27"/>
  <c r="V26"/>
  <c r="AI45"/>
  <c r="AJ45"/>
  <c r="AM45"/>
  <c r="AH259"/>
  <c r="AH257"/>
  <c r="AE270"/>
  <c r="AE269"/>
  <c r="AE268"/>
  <c r="AE267"/>
  <c r="AM266"/>
  <c r="AM265"/>
  <c r="AM264"/>
  <c r="AC264"/>
  <c r="AC257"/>
  <c r="AA264"/>
  <c r="X264"/>
  <c r="X257"/>
  <c r="X258"/>
  <c r="X259"/>
  <c r="V264"/>
  <c r="AE260"/>
  <c r="AF260"/>
  <c r="AG260"/>
  <c r="AH260"/>
  <c r="AI260"/>
  <c r="AJ260"/>
  <c r="AF257"/>
  <c r="AA259"/>
  <c r="AA257"/>
  <c r="AA258"/>
  <c r="Z259"/>
  <c r="W259"/>
  <c r="W257"/>
  <c r="W258"/>
  <c r="V259"/>
  <c r="AD257"/>
  <c r="AD258"/>
  <c r="Z257"/>
  <c r="Z258"/>
  <c r="AB256"/>
  <c r="AK254"/>
  <c r="AB254"/>
  <c r="AK252"/>
  <c r="AM251"/>
  <c r="AD251"/>
  <c r="AC251"/>
  <c r="AB251"/>
  <c r="AA251"/>
  <c r="Z251"/>
  <c r="Y251"/>
  <c r="X251"/>
  <c r="W251"/>
  <c r="V251"/>
  <c r="AM249"/>
  <c r="AM247"/>
  <c r="AM242"/>
  <c r="AD239"/>
  <c r="AC239"/>
  <c r="AB239"/>
  <c r="AA239"/>
  <c r="Z239"/>
  <c r="Y239"/>
  <c r="X239"/>
  <c r="W239"/>
  <c r="W238"/>
  <c r="V239"/>
  <c r="V238"/>
  <c r="AI232"/>
  <c r="AJ232"/>
  <c r="AH228"/>
  <c r="AI228"/>
  <c r="AJ228"/>
  <c r="AH223"/>
  <c r="AH219"/>
  <c r="AI219"/>
  <c r="AE219"/>
  <c r="AH217"/>
  <c r="AI217"/>
  <c r="AE217"/>
  <c r="AJ216"/>
  <c r="AH213"/>
  <c r="AI213"/>
  <c r="AE213"/>
  <c r="AH212"/>
  <c r="AD210"/>
  <c r="AD181"/>
  <c r="AD172"/>
  <c r="AH209"/>
  <c r="AE209"/>
  <c r="AH208"/>
  <c r="AI208"/>
  <c r="AJ208"/>
  <c r="AH207"/>
  <c r="AI207"/>
  <c r="AE207"/>
  <c r="AH205"/>
  <c r="AI205"/>
  <c r="AJ205"/>
  <c r="AE205"/>
  <c r="AH203"/>
  <c r="AI203"/>
  <c r="AE203"/>
  <c r="AH199"/>
  <c r="AI199"/>
  <c r="AE199"/>
  <c r="AE193"/>
  <c r="AK193"/>
  <c r="AE191"/>
  <c r="AE189"/>
  <c r="AK189"/>
  <c r="AH188"/>
  <c r="AE187"/>
  <c r="AD185"/>
  <c r="AD184"/>
  <c r="AK183"/>
  <c r="AD183"/>
  <c r="AK182"/>
  <c r="AD182"/>
  <c r="AC181"/>
  <c r="AC172"/>
  <c r="AB181"/>
  <c r="AB172"/>
  <c r="AA181"/>
  <c r="AA172"/>
  <c r="Z181"/>
  <c r="Z172"/>
  <c r="Y181"/>
  <c r="Y172"/>
  <c r="X181"/>
  <c r="X172"/>
  <c r="W181"/>
  <c r="W172"/>
  <c r="AK180"/>
  <c r="AK178"/>
  <c r="AK175"/>
  <c r="AK174"/>
  <c r="V172"/>
  <c r="AK167"/>
  <c r="AG158"/>
  <c r="AF158"/>
  <c r="AE166"/>
  <c r="AE158"/>
  <c r="AK165"/>
  <c r="AM164"/>
  <c r="AK160"/>
  <c r="AK159"/>
  <c r="AD158"/>
  <c r="AC158"/>
  <c r="AB158"/>
  <c r="AA158"/>
  <c r="Z158"/>
  <c r="Y158"/>
  <c r="X158"/>
  <c r="W158"/>
  <c r="V158"/>
  <c r="AK153"/>
  <c r="AB153"/>
  <c r="AK151"/>
  <c r="AB151"/>
  <c r="AM148"/>
  <c r="AM146"/>
  <c r="AM145"/>
  <c r="AK145"/>
  <c r="AM144"/>
  <c r="AH142"/>
  <c r="AI142"/>
  <c r="AK141"/>
  <c r="Y131"/>
  <c r="Y130"/>
  <c r="Y141"/>
  <c r="X131"/>
  <c r="X130"/>
  <c r="X141"/>
  <c r="AH140"/>
  <c r="AI140"/>
  <c r="AJ140"/>
  <c r="AE140"/>
  <c r="AE131"/>
  <c r="AM137"/>
  <c r="AM136"/>
  <c r="AM135"/>
  <c r="AJ133"/>
  <c r="AK133"/>
  <c r="AI133"/>
  <c r="AH133"/>
  <c r="AG133"/>
  <c r="AF133"/>
  <c r="AE133"/>
  <c r="AK132"/>
  <c r="AD131"/>
  <c r="AD130"/>
  <c r="AD141"/>
  <c r="AC131"/>
  <c r="AC130"/>
  <c r="AB131"/>
  <c r="AB130"/>
  <c r="AA131"/>
  <c r="AA130"/>
  <c r="Z131"/>
  <c r="Z130"/>
  <c r="W131"/>
  <c r="W130"/>
  <c r="W141"/>
  <c r="V131"/>
  <c r="V130"/>
  <c r="V141"/>
  <c r="AK123"/>
  <c r="AB123"/>
  <c r="AK121"/>
  <c r="AM118"/>
  <c r="AM116"/>
  <c r="AI115"/>
  <c r="AM113"/>
  <c r="AH112"/>
  <c r="AI112"/>
  <c r="AJ112"/>
  <c r="AM112"/>
  <c r="AB111"/>
  <c r="AB110"/>
  <c r="AM109"/>
  <c r="AD72"/>
  <c r="AD109"/>
  <c r="AA72"/>
  <c r="AA109"/>
  <c r="Z72"/>
  <c r="Z109"/>
  <c r="W72"/>
  <c r="W109"/>
  <c r="V72"/>
  <c r="V109"/>
  <c r="AM108"/>
  <c r="AD108"/>
  <c r="AB108"/>
  <c r="AA108"/>
  <c r="Z108"/>
  <c r="Y108"/>
  <c r="X108"/>
  <c r="W108"/>
  <c r="V108"/>
  <c r="AH107"/>
  <c r="AM106"/>
  <c r="AH105"/>
  <c r="AM104"/>
  <c r="AK102"/>
  <c r="AK95"/>
  <c r="AB95"/>
  <c r="AK93"/>
  <c r="AB93"/>
  <c r="AM90"/>
  <c r="AK89"/>
  <c r="AM88"/>
  <c r="AI87"/>
  <c r="AJ87"/>
  <c r="AK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09"/>
  <c r="Y72"/>
  <c r="Y109"/>
  <c r="X72"/>
  <c r="X109"/>
  <c r="W79"/>
  <c r="AH62"/>
  <c r="AI62"/>
  <c r="AJ62"/>
  <c r="AM62"/>
  <c r="AK58"/>
  <c r="AI56"/>
  <c r="AH55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H42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53"/>
  <c r="AH59"/>
  <c r="AI59"/>
  <c r="AJ59"/>
  <c r="AI223"/>
  <c r="AJ223"/>
  <c r="AG98"/>
  <c r="AI188"/>
  <c r="AH181"/>
  <c r="AH172"/>
  <c r="AE72"/>
  <c r="AK191"/>
  <c r="AK187"/>
  <c r="V257"/>
  <c r="V258"/>
  <c r="AN262"/>
  <c r="AE130"/>
  <c r="AG257"/>
  <c r="AF267"/>
  <c r="AI105"/>
  <c r="AM125"/>
  <c r="AM124"/>
  <c r="AM87"/>
  <c r="AD264"/>
  <c r="AE271"/>
  <c r="AM271"/>
  <c r="AJ171"/>
  <c r="AK171"/>
  <c r="AF269"/>
  <c r="AH166"/>
  <c r="AH158"/>
  <c r="AF268"/>
  <c r="AK205"/>
  <c r="AD238"/>
  <c r="AG269"/>
  <c r="AH269"/>
  <c r="AI269"/>
  <c r="AJ269"/>
  <c r="AB238"/>
  <c r="AA238"/>
  <c r="AI259"/>
  <c r="V21"/>
  <c r="V28"/>
  <c r="V35"/>
  <c r="V48"/>
  <c r="V79"/>
  <c r="Z238"/>
  <c r="X238"/>
  <c r="AG270"/>
  <c r="AH270"/>
  <c r="AI270"/>
  <c r="AJ270"/>
  <c r="W26"/>
  <c r="AJ54"/>
  <c r="AK54"/>
  <c r="AF72"/>
  <c r="AF130"/>
  <c r="Y238"/>
  <c r="AC238"/>
  <c r="AF270"/>
  <c r="AJ207"/>
  <c r="AK207"/>
  <c r="AJ217"/>
  <c r="AK217"/>
  <c r="X20"/>
  <c r="X21"/>
  <c r="X28"/>
  <c r="AI114"/>
  <c r="AJ114"/>
  <c r="AB21"/>
  <c r="AB28"/>
  <c r="AB20"/>
  <c r="AH36"/>
  <c r="AI36"/>
  <c r="AJ36"/>
  <c r="AJ199"/>
  <c r="AK199"/>
  <c r="AJ203"/>
  <c r="AK203"/>
  <c r="AJ213"/>
  <c r="AK213"/>
  <c r="AJ219"/>
  <c r="AK219"/>
  <c r="AG268"/>
  <c r="AH268"/>
  <c r="AI268"/>
  <c r="AJ268"/>
  <c r="AD21"/>
  <c r="AD28"/>
  <c r="AD20"/>
  <c r="AJ142"/>
  <c r="AM142"/>
  <c r="AI107"/>
  <c r="AJ107"/>
  <c r="AI209"/>
  <c r="AJ209"/>
  <c r="AJ272"/>
  <c r="AI81"/>
  <c r="AJ81"/>
  <c r="AM86"/>
  <c r="AI55"/>
  <c r="AA26"/>
  <c r="AI42"/>
  <c r="AJ42"/>
  <c r="AM80"/>
  <c r="AM140"/>
  <c r="Z26"/>
  <c r="Y26"/>
  <c r="AG73"/>
  <c r="AJ56"/>
  <c r="AJ115"/>
  <c r="AK115"/>
  <c r="AJ47"/>
  <c r="AM47"/>
  <c r="AM59"/>
  <c r="AH103"/>
  <c r="AI103"/>
  <c r="AJ103"/>
  <c r="AE20"/>
  <c r="AE21"/>
  <c r="AK223"/>
  <c r="AJ188"/>
  <c r="AJ181"/>
  <c r="AJ172"/>
  <c r="AI181"/>
  <c r="AI172"/>
  <c r="AH134"/>
  <c r="AG131"/>
  <c r="AG130"/>
  <c r="AG267"/>
  <c r="AH267"/>
  <c r="AI267"/>
  <c r="AJ267"/>
  <c r="AJ105"/>
  <c r="AI166"/>
  <c r="AI158"/>
  <c r="AJ259"/>
  <c r="AI257"/>
  <c r="AM54"/>
  <c r="AM114"/>
  <c r="AM107"/>
  <c r="W20"/>
  <c r="W21"/>
  <c r="W28"/>
  <c r="W35"/>
  <c r="W48"/>
  <c r="AM272"/>
  <c r="AH241"/>
  <c r="AI57"/>
  <c r="AJ57"/>
  <c r="AF20"/>
  <c r="AF21"/>
  <c r="AM115"/>
  <c r="AK209"/>
  <c r="AH78"/>
  <c r="AH73"/>
  <c r="Z21"/>
  <c r="Z28"/>
  <c r="Z20"/>
  <c r="Y21"/>
  <c r="Y28"/>
  <c r="Y20"/>
  <c r="AJ55"/>
  <c r="AI27"/>
  <c r="AA21"/>
  <c r="AA28"/>
  <c r="AA20"/>
  <c r="AH27"/>
  <c r="AM42"/>
  <c r="AM81"/>
  <c r="AM36"/>
  <c r="AH98"/>
  <c r="AH72"/>
  <c r="AI98"/>
  <c r="AM103"/>
  <c r="AJ53"/>
  <c r="AI53"/>
  <c r="AM181"/>
  <c r="AM172"/>
  <c r="AI134"/>
  <c r="AH131"/>
  <c r="AH130"/>
  <c r="AM105"/>
  <c r="AJ98"/>
  <c r="AJ166"/>
  <c r="AM166"/>
  <c r="AM259"/>
  <c r="AJ257"/>
  <c r="AM257"/>
  <c r="AG238"/>
  <c r="AM57"/>
  <c r="AH239"/>
  <c r="AH238"/>
  <c r="AI241"/>
  <c r="AI78"/>
  <c r="AI73"/>
  <c r="AJ27"/>
  <c r="AM33"/>
  <c r="AG72"/>
  <c r="AM55"/>
  <c r="AM98"/>
  <c r="AM53"/>
  <c r="AJ158"/>
  <c r="AM158"/>
  <c r="AI131"/>
  <c r="AJ134"/>
  <c r="AM27"/>
  <c r="AI239"/>
  <c r="AJ241"/>
  <c r="AG20"/>
  <c r="AG21"/>
  <c r="AJ78"/>
  <c r="AH21"/>
  <c r="AH20"/>
  <c r="AM134"/>
  <c r="AJ131"/>
  <c r="AJ130"/>
  <c r="AJ73"/>
  <c r="AJ72"/>
  <c r="AI130"/>
  <c r="AM78"/>
  <c r="AI72"/>
  <c r="AI238"/>
  <c r="AJ239"/>
  <c r="AJ238"/>
  <c r="AM241"/>
  <c r="AM131"/>
  <c r="AM130"/>
  <c r="AM72"/>
  <c r="AM73"/>
  <c r="AI20"/>
  <c r="AM239"/>
  <c r="AJ20"/>
  <c r="AJ21"/>
  <c r="AM26"/>
  <c r="AI21"/>
  <c r="AM238"/>
  <c r="AM20"/>
  <c r="AM21"/>
</calcChain>
</file>

<file path=xl/sharedStrings.xml><?xml version="1.0" encoding="utf-8"?>
<sst xmlns="http://schemas.openxmlformats.org/spreadsheetml/2006/main" count="1124" uniqueCount="308">
  <si>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</si>
  <si>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</si>
  <si>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</si>
  <si>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</si>
  <si>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</si>
  <si>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</si>
  <si>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</si>
  <si>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</si>
  <si>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</si>
  <si>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</si>
  <si>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</si>
  <si>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</si>
  <si>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</si>
  <si>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</si>
  <si>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</si>
  <si>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</si>
  <si>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</si>
  <si>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</si>
  <si>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</si>
  <si>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</si>
  <si>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</si>
  <si>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</si>
  <si>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</si>
  <si>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</si>
  <si>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</si>
  <si>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</si>
  <si>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 xml:space="preserve">  Приложение  к постановлению Администрации города Ржева Тверской области  от 06.05.2019 № 354            </t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</si>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</sst>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34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4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7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57" fillId="0" borderId="0" xfId="0" applyFont="1" applyFill="1" applyBorder="1" applyAlignment="1">
      <alignment horizontal="center" vertical="top"/>
    </xf>
    <xf numFmtId="0" fontId="57" fillId="0" borderId="0" xfId="0" applyFont="1" applyFill="1" applyBorder="1" applyAlignment="1">
      <alignment horizontal="left" vertical="top" wrapText="1"/>
    </xf>
    <xf numFmtId="0" fontId="58" fillId="3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64" fontId="55" fillId="4" borderId="5" xfId="0" applyNumberFormat="1" applyFont="1" applyFill="1" applyBorder="1" applyAlignment="1">
      <alignment horizontal="center" vertical="center" wrapText="1"/>
    </xf>
    <xf numFmtId="164" fontId="55" fillId="3" borderId="1" xfId="0" applyNumberFormat="1" applyFont="1" applyFill="1" applyBorder="1" applyAlignment="1">
      <alignment horizontal="center" vertical="center" wrapText="1"/>
    </xf>
    <xf numFmtId="164" fontId="57" fillId="0" borderId="1" xfId="0" applyNumberFormat="1" applyFont="1" applyFill="1" applyBorder="1" applyAlignment="1">
      <alignment horizontal="center" vertical="center" wrapText="1"/>
    </xf>
    <xf numFmtId="3" fontId="57" fillId="0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 wrapText="1"/>
    </xf>
    <xf numFmtId="164" fontId="55" fillId="6" borderId="1" xfId="0" applyNumberFormat="1" applyFont="1" applyFill="1" applyBorder="1" applyAlignment="1">
      <alignment horizontal="center" vertical="center" wrapText="1"/>
    </xf>
    <xf numFmtId="1" fontId="57" fillId="3" borderId="1" xfId="0" applyNumberFormat="1" applyFont="1" applyFill="1" applyBorder="1" applyAlignment="1">
      <alignment horizontal="center" vertical="center" wrapText="1"/>
    </xf>
    <xf numFmtId="3" fontId="57" fillId="3" borderId="1" xfId="0" applyNumberFormat="1" applyFont="1" applyFill="1" applyBorder="1" applyAlignment="1">
      <alignment horizontal="center" vertical="center" wrapText="1"/>
    </xf>
    <xf numFmtId="171" fontId="55" fillId="4" borderId="1" xfId="0" applyNumberFormat="1" applyFont="1" applyFill="1" applyBorder="1" applyAlignment="1">
      <alignment horizontal="center" vertical="center" wrapText="1"/>
    </xf>
    <xf numFmtId="164" fontId="55" fillId="9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/>
    </xf>
    <xf numFmtId="0" fontId="59" fillId="6" borderId="1" xfId="0" applyFont="1" applyFill="1" applyBorder="1" applyAlignment="1">
      <alignment vertical="top" wrapText="1"/>
    </xf>
    <xf numFmtId="164" fontId="55" fillId="3" borderId="1" xfId="0" applyNumberFormat="1" applyFont="1" applyFill="1" applyBorder="1" applyAlignment="1">
      <alignment horizontal="center" vertical="center"/>
    </xf>
    <xf numFmtId="164" fontId="57" fillId="7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wrapText="1"/>
    </xf>
    <xf numFmtId="0" fontId="59" fillId="0" borderId="0" xfId="0" applyFont="1"/>
    <xf numFmtId="0" fontId="60" fillId="0" borderId="0" xfId="0" applyFont="1"/>
    <xf numFmtId="0" fontId="60" fillId="0" borderId="0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3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69"/>
  <sheetViews>
    <sheetView tabSelected="1" view="pageBreakPreview" topLeftCell="C1" zoomScale="80" zoomScaleNormal="77" zoomScaleSheetLayoutView="80" zoomScalePageLayoutView="70" workbookViewId="0">
      <selection activeCell="U2" sqref="U2:AK2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82" customWidth="1"/>
    <col min="32" max="32" width="13.7109375" style="308" customWidth="1"/>
    <col min="33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24" t="s">
        <v>26</v>
      </c>
      <c r="Z1" s="324"/>
      <c r="AA1" s="324"/>
      <c r="AB1" s="325"/>
      <c r="AC1" s="325"/>
      <c r="AD1" s="325"/>
      <c r="AE1" s="325"/>
      <c r="AF1" s="325"/>
      <c r="AG1" s="325"/>
      <c r="AH1" s="325"/>
      <c r="AI1" s="325"/>
      <c r="AJ1" s="325"/>
      <c r="AK1" s="326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30" t="s">
        <v>118</v>
      </c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27" t="s">
        <v>157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8"/>
      <c r="AE3" s="328"/>
      <c r="AF3" s="328"/>
      <c r="AG3" s="328"/>
      <c r="AH3" s="328"/>
      <c r="AI3" s="328"/>
      <c r="AJ3" s="328"/>
      <c r="AK3" s="328"/>
    </row>
    <row r="4" spans="1:213" s="20" customFormat="1" ht="19.5" customHeight="1">
      <c r="A4" s="329" t="s">
        <v>119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</row>
    <row r="5" spans="1:213" s="20" customFormat="1" ht="15.75" customHeight="1">
      <c r="A5" s="330" t="s">
        <v>253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16"/>
      <c r="AE5" s="316"/>
      <c r="AF5" s="316"/>
      <c r="AG5" s="316"/>
      <c r="AH5" s="316"/>
      <c r="AI5" s="316"/>
      <c r="AJ5" s="316"/>
      <c r="AK5" s="316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140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90"/>
      <c r="AG6" s="23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1" t="s">
        <v>153</v>
      </c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1" t="s">
        <v>168</v>
      </c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1" t="s">
        <v>169</v>
      </c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1" t="s">
        <v>170</v>
      </c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1" t="s">
        <v>171</v>
      </c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1" t="s">
        <v>172</v>
      </c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1" t="s">
        <v>179</v>
      </c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80"/>
      <c r="AF14" s="291"/>
      <c r="AG14" s="186"/>
      <c r="AH14" s="186"/>
      <c r="AI14" s="186"/>
      <c r="AJ14" s="186"/>
      <c r="AK14" s="208" t="s">
        <v>198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20" t="s">
        <v>141</v>
      </c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1" t="s">
        <v>149</v>
      </c>
      <c r="U15" s="320" t="s">
        <v>142</v>
      </c>
      <c r="V15" s="173" t="s">
        <v>159</v>
      </c>
      <c r="W15" s="179"/>
      <c r="X15" s="323" t="s">
        <v>186</v>
      </c>
      <c r="Y15" s="323"/>
      <c r="Z15" s="323" t="s">
        <v>187</v>
      </c>
      <c r="AA15" s="323"/>
      <c r="AB15" s="323"/>
      <c r="AC15" s="179" t="s">
        <v>189</v>
      </c>
      <c r="AD15" s="179"/>
      <c r="AE15" s="332" t="s">
        <v>159</v>
      </c>
      <c r="AF15" s="323"/>
      <c r="AG15" s="323"/>
      <c r="AH15" s="323"/>
      <c r="AI15" s="323"/>
      <c r="AJ15" s="323"/>
      <c r="AK15" s="320" t="s">
        <v>150</v>
      </c>
      <c r="AL15" s="320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20"/>
      <c r="B16" s="16"/>
      <c r="C16" s="320" t="s">
        <v>121</v>
      </c>
      <c r="D16" s="320"/>
      <c r="E16" s="320"/>
      <c r="F16" s="320" t="s">
        <v>146</v>
      </c>
      <c r="G16" s="320"/>
      <c r="H16" s="320" t="s">
        <v>120</v>
      </c>
      <c r="I16" s="320"/>
      <c r="J16" s="320" t="s">
        <v>166</v>
      </c>
      <c r="K16" s="320"/>
      <c r="L16" s="320"/>
      <c r="M16" s="320"/>
      <c r="N16" s="320"/>
      <c r="O16" s="320"/>
      <c r="P16" s="320"/>
      <c r="Q16" s="323"/>
      <c r="R16" s="323"/>
      <c r="S16" s="323"/>
      <c r="T16" s="321"/>
      <c r="U16" s="322"/>
      <c r="V16" s="179"/>
      <c r="W16" s="179"/>
      <c r="X16" s="323"/>
      <c r="Y16" s="323"/>
      <c r="Z16" s="323"/>
      <c r="AA16" s="323"/>
      <c r="AB16" s="323"/>
      <c r="AC16" s="206" t="s">
        <v>188</v>
      </c>
      <c r="AD16" s="206"/>
      <c r="AE16" s="323"/>
      <c r="AF16" s="323"/>
      <c r="AG16" s="323"/>
      <c r="AH16" s="323"/>
      <c r="AI16" s="323"/>
      <c r="AJ16" s="323"/>
      <c r="AK16" s="320"/>
      <c r="AL16" s="320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20"/>
      <c r="B17" s="16"/>
      <c r="C17" s="320"/>
      <c r="D17" s="320"/>
      <c r="E17" s="320"/>
      <c r="F17" s="320"/>
      <c r="G17" s="320"/>
      <c r="H17" s="320"/>
      <c r="I17" s="320"/>
      <c r="J17" s="320" t="s">
        <v>147</v>
      </c>
      <c r="K17" s="320"/>
      <c r="L17" s="333" t="s">
        <v>148</v>
      </c>
      <c r="M17" s="320" t="s">
        <v>122</v>
      </c>
      <c r="N17" s="323"/>
      <c r="O17" s="320" t="s">
        <v>167</v>
      </c>
      <c r="P17" s="323"/>
      <c r="Q17" s="323"/>
      <c r="R17" s="323"/>
      <c r="S17" s="323"/>
      <c r="T17" s="321"/>
      <c r="U17" s="322"/>
      <c r="V17" s="179"/>
      <c r="W17" s="179"/>
      <c r="X17" s="319" t="s">
        <v>193</v>
      </c>
      <c r="Y17" s="319" t="s">
        <v>190</v>
      </c>
      <c r="Z17" s="323" t="s">
        <v>191</v>
      </c>
      <c r="AA17" s="319" t="s">
        <v>194</v>
      </c>
      <c r="AB17" s="314" t="s">
        <v>192</v>
      </c>
      <c r="AC17" s="206" t="s">
        <v>196</v>
      </c>
      <c r="AD17" s="206"/>
      <c r="AE17" s="323"/>
      <c r="AF17" s="323"/>
      <c r="AG17" s="323"/>
      <c r="AH17" s="323"/>
      <c r="AI17" s="323"/>
      <c r="AJ17" s="323"/>
      <c r="AK17" s="320"/>
      <c r="AL17" s="320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20"/>
      <c r="D18" s="320"/>
      <c r="E18" s="320"/>
      <c r="F18" s="320"/>
      <c r="G18" s="320"/>
      <c r="H18" s="320"/>
      <c r="I18" s="320"/>
      <c r="J18" s="320"/>
      <c r="K18" s="320"/>
      <c r="L18" s="333"/>
      <c r="M18" s="323"/>
      <c r="N18" s="323"/>
      <c r="O18" s="323"/>
      <c r="P18" s="323"/>
      <c r="Q18" s="323"/>
      <c r="R18" s="323"/>
      <c r="S18" s="323"/>
      <c r="T18" s="321"/>
      <c r="U18" s="322"/>
      <c r="V18" s="173">
        <v>2014</v>
      </c>
      <c r="W18" s="173">
        <v>2015</v>
      </c>
      <c r="X18" s="319"/>
      <c r="Y18" s="319"/>
      <c r="Z18" s="323"/>
      <c r="AA18" s="319"/>
      <c r="AB18" s="314"/>
      <c r="AC18" s="207" t="s">
        <v>197</v>
      </c>
      <c r="AD18" s="175" t="s">
        <v>195</v>
      </c>
      <c r="AE18" s="131">
        <v>2018</v>
      </c>
      <c r="AF18" s="292">
        <v>2019</v>
      </c>
      <c r="AG18" s="131">
        <v>2020</v>
      </c>
      <c r="AH18" s="188">
        <v>2021</v>
      </c>
      <c r="AI18" s="188">
        <v>2022</v>
      </c>
      <c r="AJ18" s="312">
        <v>2023</v>
      </c>
      <c r="AK18" s="10" t="s">
        <v>151</v>
      </c>
      <c r="AL18" s="10" t="s">
        <v>152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293">
        <v>21</v>
      </c>
      <c r="AG19" s="188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5"/>
      <c r="R20" s="215"/>
      <c r="S20" s="60"/>
      <c r="T20" s="269" t="s">
        <v>252</v>
      </c>
      <c r="U20" s="216" t="s">
        <v>155</v>
      </c>
      <c r="V20" s="217">
        <v>76284</v>
      </c>
      <c r="W20" s="217" t="e">
        <f>SUM(W26,W72,W130,W172,W257)</f>
        <v>#REF!</v>
      </c>
      <c r="X20" s="217" t="e">
        <f t="shared" ref="X20:AJ20" si="0">SUM(X26,X72,X130,X172,X238,X257)</f>
        <v>#REF!</v>
      </c>
      <c r="Y20" s="217" t="e">
        <f t="shared" si="0"/>
        <v>#REF!</v>
      </c>
      <c r="Z20" s="218" t="e">
        <f t="shared" si="0"/>
        <v>#REF!</v>
      </c>
      <c r="AA20" s="218" t="e">
        <f t="shared" si="0"/>
        <v>#REF!</v>
      </c>
      <c r="AB20" s="218" t="e">
        <f t="shared" si="0"/>
        <v>#REF!</v>
      </c>
      <c r="AC20" s="217" t="e">
        <f t="shared" si="0"/>
        <v>#REF!</v>
      </c>
      <c r="AD20" s="217" t="e">
        <f t="shared" si="0"/>
        <v>#REF!</v>
      </c>
      <c r="AE20" s="217">
        <f t="shared" si="0"/>
        <v>112408.84799999998</v>
      </c>
      <c r="AF20" s="294">
        <f t="shared" si="0"/>
        <v>121944.45</v>
      </c>
      <c r="AG20" s="217">
        <f t="shared" si="0"/>
        <v>90367.000000000015</v>
      </c>
      <c r="AH20" s="217">
        <f t="shared" si="0"/>
        <v>90565.3</v>
      </c>
      <c r="AI20" s="217">
        <f t="shared" si="0"/>
        <v>90825.3</v>
      </c>
      <c r="AJ20" s="217">
        <f t="shared" si="0"/>
        <v>90615.3</v>
      </c>
      <c r="AK20" s="229"/>
      <c r="AL20" s="46"/>
      <c r="AM20" s="214">
        <f>AE20+AF20+AG20+AH20+AI20+AJ20</f>
        <v>596726.19799999997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70" t="s">
        <v>161</v>
      </c>
      <c r="U21" s="93" t="s">
        <v>155</v>
      </c>
      <c r="V21" s="70" t="e">
        <f>SUM(V26,V72,V130,V172)</f>
        <v>#REF!</v>
      </c>
      <c r="W21" s="70" t="e">
        <f>SUM(W26,W72,W130,W172)</f>
        <v>#REF!</v>
      </c>
      <c r="X21" s="70" t="e">
        <f>SUM(X26,X72,X130,X172,X238)</f>
        <v>#REF!</v>
      </c>
      <c r="Y21" s="70" t="e">
        <f>SUM(Y26,Y72,Y130,Y172,Y238)</f>
        <v>#REF!</v>
      </c>
      <c r="Z21" s="70" t="e">
        <f>SUM(Z26,Z72,Z130,Z172,Z238)</f>
        <v>#REF!</v>
      </c>
      <c r="AA21" s="70" t="e">
        <f>SUM(AA26,AA72,AA130,AA172,AA238)</f>
        <v>#REF!</v>
      </c>
      <c r="AB21" s="70" t="e">
        <f>SUM(AB26,AB72,AB130,AB172,AB238)</f>
        <v>#REF!</v>
      </c>
      <c r="AC21" s="70"/>
      <c r="AD21" s="70" t="e">
        <f t="shared" ref="AD21:AJ21" si="1">SUM(AD26,AD72,AD130,AD172,AD238)</f>
        <v>#REF!</v>
      </c>
      <c r="AE21" s="70">
        <f t="shared" si="1"/>
        <v>105702.93299999999</v>
      </c>
      <c r="AF21" s="70">
        <f t="shared" si="1"/>
        <v>114857.15</v>
      </c>
      <c r="AG21" s="70">
        <f t="shared" si="1"/>
        <v>83529.700000000012</v>
      </c>
      <c r="AH21" s="70">
        <f t="shared" si="1"/>
        <v>83728</v>
      </c>
      <c r="AI21" s="70">
        <f t="shared" si="1"/>
        <v>83988</v>
      </c>
      <c r="AJ21" s="70">
        <f t="shared" si="1"/>
        <v>83778</v>
      </c>
      <c r="AK21" s="132"/>
      <c r="AL21" s="95"/>
      <c r="AM21" s="214">
        <f>AE21+AF21+AG21+AH21+AI21+AJ21</f>
        <v>555583.78300000005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30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9"/>
      <c r="AH22" s="70"/>
      <c r="AI22" s="70"/>
      <c r="AJ22" s="70"/>
      <c r="AK22" s="132"/>
      <c r="AL22" s="8"/>
      <c r="AM22" s="214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123</v>
      </c>
      <c r="U23" s="188" t="s">
        <v>145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4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124</v>
      </c>
      <c r="U24" s="188" t="s">
        <v>143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5">
        <v>18</v>
      </c>
      <c r="AG24" s="245">
        <v>19</v>
      </c>
      <c r="AH24" s="76">
        <v>20</v>
      </c>
      <c r="AI24" s="76">
        <v>21</v>
      </c>
      <c r="AJ24" s="76">
        <v>21</v>
      </c>
      <c r="AK24" s="76">
        <v>21</v>
      </c>
      <c r="AM24" s="214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125</v>
      </c>
      <c r="U25" s="188" t="s">
        <v>145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4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8" t="s">
        <v>286</v>
      </c>
      <c r="U26" s="40" t="s">
        <v>155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55747.350000000006</v>
      </c>
      <c r="AG26" s="67">
        <f t="shared" si="3"/>
        <v>41531</v>
      </c>
      <c r="AH26" s="67">
        <f t="shared" si="3"/>
        <v>41622.299999999996</v>
      </c>
      <c r="AI26" s="67">
        <f t="shared" si="3"/>
        <v>41622.299999999996</v>
      </c>
      <c r="AJ26" s="67">
        <f t="shared" si="3"/>
        <v>41622.299999999996</v>
      </c>
      <c r="AK26" s="230"/>
      <c r="AL26" s="47"/>
      <c r="AM26" s="214">
        <f>AE26+AF26+AG26+AH26+AI26+AJ26</f>
        <v>269092.7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251</v>
      </c>
      <c r="U27" s="146" t="s">
        <v>155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299">
        <f>SUM(AF33,AF38,AF36,AF40,AF42,AF45,AF47)</f>
        <v>50233.200000000004</v>
      </c>
      <c r="AG27" s="147">
        <f>SUM(AG33,AG38,AG36,AG40,AG42,)</f>
        <v>40210.5</v>
      </c>
      <c r="AH27" s="147">
        <f>SUM(AH33,AH38,AH36,AH40,AH42,)</f>
        <v>40210.1</v>
      </c>
      <c r="AI27" s="147">
        <f>SUM(AI33,AI38,AI36,AI40,AI42,)</f>
        <v>40210.1</v>
      </c>
      <c r="AJ27" s="147">
        <f>SUM(AJ33,AJ38,AJ36,AJ40,AJ42,)</f>
        <v>40210.1</v>
      </c>
      <c r="AK27" s="231"/>
      <c r="AL27" s="47"/>
      <c r="AM27" s="214">
        <f>AE27+AF27+AG27+AH27+AI27+AJ27</f>
        <v>257291.48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301</v>
      </c>
      <c r="U28" s="188" t="s">
        <v>143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49">
        <v>7</v>
      </c>
      <c r="AI28" s="49">
        <v>8</v>
      </c>
      <c r="AJ28" s="49">
        <v>8</v>
      </c>
      <c r="AK28" s="49">
        <v>8</v>
      </c>
      <c r="AM28" s="214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31</v>
      </c>
      <c r="U29" s="131" t="s">
        <v>145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4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32</v>
      </c>
      <c r="U30" s="188" t="s">
        <v>143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4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81</v>
      </c>
      <c r="U31" s="188" t="s">
        <v>144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4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82</v>
      </c>
      <c r="U32" s="188" t="s">
        <v>144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4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165</v>
      </c>
      <c r="T33" s="34" t="s">
        <v>33</v>
      </c>
      <c r="U33" s="188" t="s">
        <v>155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5">
        <v>29358.2</v>
      </c>
      <c r="AF33" s="274">
        <v>29148.069</v>
      </c>
      <c r="AG33" s="70">
        <v>29897.9</v>
      </c>
      <c r="AH33" s="70">
        <v>29897.5</v>
      </c>
      <c r="AI33" s="70">
        <f>AH33</f>
        <v>29897.5</v>
      </c>
      <c r="AJ33" s="70">
        <f>AI33</f>
        <v>29897.5</v>
      </c>
      <c r="AK33" s="161"/>
      <c r="AM33" s="214">
        <f t="shared" ref="AM33:AM39" si="5">AE33+AF33+AG33+AH33+AI33+AJ33</f>
        <v>178096.66899999999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27</v>
      </c>
      <c r="U34" s="188" t="s">
        <v>144</v>
      </c>
      <c r="V34" s="71">
        <f>V32*100/V25</f>
        <v>32.89473684210526</v>
      </c>
      <c r="W34" s="132">
        <f>W32*100/W25</f>
        <v>32.89473684210526</v>
      </c>
      <c r="X34" s="132" t="s">
        <v>177</v>
      </c>
      <c r="Y34" s="132" t="s">
        <v>177</v>
      </c>
      <c r="Z34" s="71" t="s">
        <v>177</v>
      </c>
      <c r="AA34" s="71" t="s">
        <v>177</v>
      </c>
      <c r="AB34" s="71" t="s">
        <v>177</v>
      </c>
      <c r="AC34" s="132"/>
      <c r="AD34" s="163" t="s">
        <v>177</v>
      </c>
      <c r="AE34" s="276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4">
        <f t="shared" si="5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83</v>
      </c>
      <c r="U35" s="188" t="s">
        <v>155</v>
      </c>
      <c r="V35" s="71" t="e">
        <f>V33*100/V26</f>
        <v>#REF!</v>
      </c>
      <c r="W35" s="132" t="e">
        <f>W33*100/W26</f>
        <v>#REF!</v>
      </c>
      <c r="X35" s="132" t="s">
        <v>177</v>
      </c>
      <c r="Y35" s="132" t="s">
        <v>177</v>
      </c>
      <c r="Z35" s="71" t="s">
        <v>177</v>
      </c>
      <c r="AA35" s="71" t="s">
        <v>177</v>
      </c>
      <c r="AB35" s="71" t="s">
        <v>177</v>
      </c>
      <c r="AC35" s="132"/>
      <c r="AD35" s="163" t="s">
        <v>177</v>
      </c>
      <c r="AE35" s="275">
        <v>27</v>
      </c>
      <c r="AF35" s="70">
        <v>28.75</v>
      </c>
      <c r="AG35" s="70">
        <v>28.75</v>
      </c>
      <c r="AH35" s="70">
        <v>28.75</v>
      </c>
      <c r="AI35" s="70">
        <v>28.75</v>
      </c>
      <c r="AJ35" s="70">
        <v>28.75</v>
      </c>
      <c r="AK35" s="70">
        <v>28.75</v>
      </c>
      <c r="AM35" s="214">
        <f t="shared" si="5"/>
        <v>170.75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165</v>
      </c>
      <c r="T36" s="34" t="s">
        <v>84</v>
      </c>
      <c r="U36" s="188" t="s">
        <v>155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5">
        <v>6723.4</v>
      </c>
      <c r="AF36" s="275">
        <v>7419</v>
      </c>
      <c r="AG36" s="70">
        <v>7395.6</v>
      </c>
      <c r="AH36" s="70">
        <f>AG36</f>
        <v>7395.6</v>
      </c>
      <c r="AI36" s="70">
        <f>AH36</f>
        <v>7395.6</v>
      </c>
      <c r="AJ36" s="70">
        <f>AI36</f>
        <v>7395.6</v>
      </c>
      <c r="AK36" s="132"/>
      <c r="AM36" s="214">
        <f t="shared" si="5"/>
        <v>43724.799999999996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88</v>
      </c>
      <c r="U37" s="188" t="s">
        <v>144</v>
      </c>
      <c r="V37" s="132" t="s">
        <v>177</v>
      </c>
      <c r="W37" s="132" t="s">
        <v>177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8">
        <v>45</v>
      </c>
      <c r="AF37" s="313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4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165</v>
      </c>
      <c r="T38" s="51" t="s">
        <v>230</v>
      </c>
      <c r="U38" s="188" t="s">
        <v>143</v>
      </c>
      <c r="V38" s="253">
        <v>3</v>
      </c>
      <c r="W38" s="254">
        <v>0</v>
      </c>
      <c r="X38" s="255">
        <v>3</v>
      </c>
      <c r="Y38" s="256">
        <v>3</v>
      </c>
      <c r="Z38" s="71" t="s">
        <v>177</v>
      </c>
      <c r="AA38" s="71" t="s">
        <v>177</v>
      </c>
      <c r="AB38" s="76">
        <f>SUM(V38:AA38)</f>
        <v>9</v>
      </c>
      <c r="AC38" s="70">
        <v>2681.5</v>
      </c>
      <c r="AD38" s="140">
        <v>2562.9</v>
      </c>
      <c r="AE38" s="275">
        <v>3015.23</v>
      </c>
      <c r="AF38" s="275">
        <v>2864</v>
      </c>
      <c r="AG38" s="70">
        <v>2817</v>
      </c>
      <c r="AH38" s="70">
        <v>2817</v>
      </c>
      <c r="AI38" s="70">
        <f>AH38</f>
        <v>2817</v>
      </c>
      <c r="AJ38" s="70">
        <f>AI38</f>
        <v>2817</v>
      </c>
      <c r="AK38" s="132"/>
      <c r="AM38" s="214">
        <f t="shared" si="5"/>
        <v>17147.23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34</v>
      </c>
      <c r="U39" s="131" t="s">
        <v>180</v>
      </c>
      <c r="V39" s="132" t="s">
        <v>177</v>
      </c>
      <c r="W39" s="132" t="s">
        <v>177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49">
        <v>1</v>
      </c>
      <c r="AH39" s="49">
        <v>1</v>
      </c>
      <c r="AI39" s="49">
        <v>1</v>
      </c>
      <c r="AJ39" s="49">
        <v>1</v>
      </c>
      <c r="AK39" s="49">
        <v>1</v>
      </c>
      <c r="AM39" s="214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165</v>
      </c>
      <c r="T40" s="51" t="s">
        <v>254</v>
      </c>
      <c r="U40" s="131" t="s">
        <v>155</v>
      </c>
      <c r="V40" s="253">
        <v>3</v>
      </c>
      <c r="W40" s="254">
        <v>0</v>
      </c>
      <c r="X40" s="255">
        <v>3</v>
      </c>
      <c r="Y40" s="256">
        <v>3</v>
      </c>
      <c r="Z40" s="71" t="s">
        <v>177</v>
      </c>
      <c r="AA40" s="71" t="s">
        <v>177</v>
      </c>
      <c r="AB40" s="76">
        <f>SUM(V40:AA40)</f>
        <v>9</v>
      </c>
      <c r="AC40" s="133"/>
      <c r="AD40" s="133"/>
      <c r="AE40" s="275">
        <v>20.3</v>
      </c>
      <c r="AF40" s="70">
        <v>700</v>
      </c>
      <c r="AG40" s="70">
        <v>0</v>
      </c>
      <c r="AH40" s="70">
        <v>0</v>
      </c>
      <c r="AI40" s="70">
        <v>0</v>
      </c>
      <c r="AJ40" s="70">
        <v>0</v>
      </c>
      <c r="AK40" s="132"/>
      <c r="AM40" s="214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263</v>
      </c>
      <c r="U41" s="188" t="s">
        <v>143</v>
      </c>
      <c r="V41" s="253">
        <v>3</v>
      </c>
      <c r="W41" s="254">
        <v>0</v>
      </c>
      <c r="X41" s="255">
        <v>3</v>
      </c>
      <c r="Y41" s="256">
        <v>3</v>
      </c>
      <c r="Z41" s="71" t="s">
        <v>177</v>
      </c>
      <c r="AA41" s="71" t="s">
        <v>177</v>
      </c>
      <c r="AB41" s="76">
        <f>SUM(V41:AA41)</f>
        <v>9</v>
      </c>
      <c r="AC41" s="133"/>
      <c r="AD41" s="133"/>
      <c r="AE41" s="288">
        <v>3</v>
      </c>
      <c r="AF41" s="288">
        <v>3</v>
      </c>
      <c r="AG41" s="70" t="s">
        <v>177</v>
      </c>
      <c r="AH41" s="70" t="s">
        <v>177</v>
      </c>
      <c r="AI41" s="70" t="s">
        <v>177</v>
      </c>
      <c r="AJ41" s="70" t="s">
        <v>177</v>
      </c>
      <c r="AK41" s="49">
        <v>3</v>
      </c>
      <c r="AM41" s="214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8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163</v>
      </c>
      <c r="T42" s="51" t="s">
        <v>276</v>
      </c>
      <c r="U42" s="131" t="s">
        <v>155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5">
        <v>99.5</v>
      </c>
      <c r="AF42" s="70">
        <v>100</v>
      </c>
      <c r="AG42" s="70">
        <v>100</v>
      </c>
      <c r="AH42" s="70">
        <f>AG42</f>
        <v>100</v>
      </c>
      <c r="AI42" s="70">
        <f>AH42</f>
        <v>100</v>
      </c>
      <c r="AJ42" s="70">
        <f>AI42</f>
        <v>100</v>
      </c>
      <c r="AK42" s="132"/>
      <c r="AM42" s="214">
        <f>AE42+AF42+AG42+AH42+AI42+AJ42</f>
        <v>599.5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89</v>
      </c>
      <c r="U43" s="131" t="s">
        <v>143</v>
      </c>
      <c r="V43" s="132" t="s">
        <v>177</v>
      </c>
      <c r="W43" s="132" t="s">
        <v>177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8">
        <v>118</v>
      </c>
      <c r="AF43" s="75" t="s">
        <v>177</v>
      </c>
      <c r="AG43" s="75" t="s">
        <v>177</v>
      </c>
      <c r="AH43" s="75" t="s">
        <v>177</v>
      </c>
      <c r="AI43" s="75" t="s">
        <v>177</v>
      </c>
      <c r="AJ43" s="75" t="s">
        <v>177</v>
      </c>
      <c r="AK43" s="75">
        <v>118</v>
      </c>
      <c r="AM43" s="214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78</v>
      </c>
      <c r="U44" s="131" t="s">
        <v>144</v>
      </c>
      <c r="V44" s="74"/>
      <c r="W44" s="74"/>
      <c r="X44" s="74"/>
      <c r="Y44" s="74"/>
      <c r="Z44" s="74"/>
      <c r="AA44" s="74"/>
      <c r="AB44" s="133"/>
      <c r="AC44" s="13"/>
      <c r="AD44" s="130"/>
      <c r="AE44" s="276" t="s">
        <v>177</v>
      </c>
      <c r="AF44" s="75">
        <v>43</v>
      </c>
      <c r="AG44" s="75">
        <v>43</v>
      </c>
      <c r="AH44" s="75">
        <v>43</v>
      </c>
      <c r="AI44" s="75">
        <v>43</v>
      </c>
      <c r="AJ44" s="75">
        <v>43</v>
      </c>
      <c r="AK44" s="75">
        <v>215</v>
      </c>
      <c r="AM44" s="214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35</v>
      </c>
      <c r="U45" s="188" t="s">
        <v>155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5">
        <v>5370.65</v>
      </c>
      <c r="AF45" s="274">
        <v>9903.1</v>
      </c>
      <c r="AG45" s="70">
        <v>0</v>
      </c>
      <c r="AH45" s="70">
        <v>0</v>
      </c>
      <c r="AI45" s="70">
        <f>AH45</f>
        <v>0</v>
      </c>
      <c r="AJ45" s="70">
        <f>AI45</f>
        <v>0</v>
      </c>
      <c r="AK45" s="161"/>
      <c r="AM45" s="214">
        <f t="shared" ref="AM45:AM55" si="6">AE45+AF45+AG45+AH45+AI45+AJ45</f>
        <v>15273.75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288</v>
      </c>
      <c r="U46" s="188" t="s">
        <v>155</v>
      </c>
      <c r="V46" s="71">
        <f>V40*100/V33</f>
        <v>1.216485815775388E-2</v>
      </c>
      <c r="W46" s="132">
        <f>W40*100/W33</f>
        <v>0</v>
      </c>
      <c r="X46" s="132" t="s">
        <v>177</v>
      </c>
      <c r="Y46" s="132" t="s">
        <v>177</v>
      </c>
      <c r="Z46" s="71" t="s">
        <v>177</v>
      </c>
      <c r="AA46" s="71" t="s">
        <v>177</v>
      </c>
      <c r="AB46" s="71" t="s">
        <v>177</v>
      </c>
      <c r="AC46" s="132"/>
      <c r="AD46" s="163" t="s">
        <v>177</v>
      </c>
      <c r="AE46" s="276">
        <v>27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71">
        <f>AE46</f>
        <v>27</v>
      </c>
      <c r="AM46" s="214">
        <f t="shared" si="6"/>
        <v>27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287</v>
      </c>
      <c r="P47" s="37">
        <v>0</v>
      </c>
      <c r="Q47" s="38">
        <v>6</v>
      </c>
      <c r="R47" s="38">
        <v>9</v>
      </c>
      <c r="S47" s="38" t="s">
        <v>165</v>
      </c>
      <c r="T47" s="9" t="s">
        <v>90</v>
      </c>
      <c r="U47" s="188" t="s">
        <v>155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5">
        <v>87.1</v>
      </c>
      <c r="AF47" s="274">
        <v>99.031000000000006</v>
      </c>
      <c r="AG47" s="70">
        <v>0</v>
      </c>
      <c r="AH47" s="70">
        <v>0</v>
      </c>
      <c r="AI47" s="70">
        <f>AH47</f>
        <v>0</v>
      </c>
      <c r="AJ47" s="70">
        <f>AI47</f>
        <v>0</v>
      </c>
      <c r="AK47" s="161"/>
      <c r="AM47" s="214">
        <f t="shared" si="6"/>
        <v>186.131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289</v>
      </c>
      <c r="U48" s="188" t="s">
        <v>155</v>
      </c>
      <c r="V48" s="71" t="e">
        <f>V46*100/V35</f>
        <v>#REF!</v>
      </c>
      <c r="W48" s="132" t="e">
        <f>W46*100/W35</f>
        <v>#REF!</v>
      </c>
      <c r="X48" s="132" t="s">
        <v>177</v>
      </c>
      <c r="Y48" s="132" t="s">
        <v>177</v>
      </c>
      <c r="Z48" s="71" t="s">
        <v>177</v>
      </c>
      <c r="AA48" s="71" t="s">
        <v>177</v>
      </c>
      <c r="AB48" s="71" t="s">
        <v>177</v>
      </c>
      <c r="AC48" s="132"/>
      <c r="AD48" s="163" t="s">
        <v>177</v>
      </c>
      <c r="AE48" s="71">
        <v>27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71">
        <f>AE48</f>
        <v>27</v>
      </c>
      <c r="AM48" s="214">
        <f t="shared" si="6"/>
        <v>27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8">
        <v>0</v>
      </c>
      <c r="Q49" s="159">
        <v>2</v>
      </c>
      <c r="R49" s="159">
        <v>0</v>
      </c>
      <c r="S49" s="159">
        <v>0</v>
      </c>
      <c r="T49" s="34" t="s">
        <v>36</v>
      </c>
      <c r="U49" s="188" t="s">
        <v>155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5">
        <v>1402.4</v>
      </c>
      <c r="AF49" s="70">
        <v>0</v>
      </c>
      <c r="AG49" s="70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4">
        <f t="shared" si="6"/>
        <v>1402.4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292</v>
      </c>
      <c r="U50" s="188" t="s">
        <v>145</v>
      </c>
      <c r="V50" s="71" t="e">
        <f>V44*100/V37</f>
        <v>#VALUE!</v>
      </c>
      <c r="W50" s="132" t="e">
        <f>W44*100/W37</f>
        <v>#VALUE!</v>
      </c>
      <c r="X50" s="132" t="s">
        <v>177</v>
      </c>
      <c r="Y50" s="132" t="s">
        <v>177</v>
      </c>
      <c r="Z50" s="71" t="s">
        <v>177</v>
      </c>
      <c r="AA50" s="71" t="s">
        <v>177</v>
      </c>
      <c r="AB50" s="71" t="s">
        <v>177</v>
      </c>
      <c r="AC50" s="132"/>
      <c r="AD50" s="163" t="s">
        <v>177</v>
      </c>
      <c r="AE50" s="288">
        <v>100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263">
        <v>100</v>
      </c>
      <c r="AM50" s="214">
        <f t="shared" si="6"/>
        <v>100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287</v>
      </c>
      <c r="P51" s="37">
        <v>0</v>
      </c>
      <c r="Q51" s="159">
        <v>2</v>
      </c>
      <c r="R51" s="159">
        <v>0</v>
      </c>
      <c r="S51" s="38" t="s">
        <v>165</v>
      </c>
      <c r="T51" s="34" t="s">
        <v>37</v>
      </c>
      <c r="U51" s="188" t="s">
        <v>155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5">
        <v>140.69999999999999</v>
      </c>
      <c r="AF51" s="70">
        <v>0</v>
      </c>
      <c r="AG51" s="70">
        <v>0</v>
      </c>
      <c r="AH51" s="70">
        <v>0</v>
      </c>
      <c r="AI51" s="70">
        <f>AH51</f>
        <v>0</v>
      </c>
      <c r="AJ51" s="70">
        <f>AI51</f>
        <v>0</v>
      </c>
      <c r="AK51" s="263"/>
      <c r="AM51" s="214">
        <f t="shared" si="6"/>
        <v>140.69999999999999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293</v>
      </c>
      <c r="U52" s="188" t="s">
        <v>145</v>
      </c>
      <c r="V52" s="71" t="e">
        <f>V50*100/V39</f>
        <v>#VALUE!</v>
      </c>
      <c r="W52" s="132" t="e">
        <f>W50*100/W39</f>
        <v>#VALUE!</v>
      </c>
      <c r="X52" s="132" t="s">
        <v>177</v>
      </c>
      <c r="Y52" s="132" t="s">
        <v>177</v>
      </c>
      <c r="Z52" s="71" t="s">
        <v>177</v>
      </c>
      <c r="AA52" s="71" t="s">
        <v>177</v>
      </c>
      <c r="AB52" s="71" t="s">
        <v>177</v>
      </c>
      <c r="AC52" s="132"/>
      <c r="AD52" s="163" t="s">
        <v>177</v>
      </c>
      <c r="AE52" s="288">
        <v>100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263">
        <v>100</v>
      </c>
      <c r="AM52" s="214">
        <f t="shared" si="6"/>
        <v>100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277</v>
      </c>
      <c r="U53" s="146" t="s">
        <v>155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7">AE55+AE57+AE59+AE62+AE64</f>
        <v>729.97</v>
      </c>
      <c r="AF53" s="147">
        <f t="shared" si="7"/>
        <v>1486.8</v>
      </c>
      <c r="AG53" s="147">
        <f t="shared" si="7"/>
        <v>1320.5</v>
      </c>
      <c r="AH53" s="147">
        <f t="shared" si="7"/>
        <v>1412.2</v>
      </c>
      <c r="AI53" s="147">
        <f t="shared" si="7"/>
        <v>1412.2</v>
      </c>
      <c r="AJ53" s="147">
        <f t="shared" si="7"/>
        <v>1412.2</v>
      </c>
      <c r="AK53" s="231"/>
      <c r="AM53" s="214">
        <f t="shared" si="6"/>
        <v>7773.87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91</v>
      </c>
      <c r="U54" s="131" t="s">
        <v>143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300">
        <v>3</v>
      </c>
      <c r="AG54" s="75">
        <v>9</v>
      </c>
      <c r="AH54" s="75">
        <f t="shared" ref="AH54:AJ56" si="8">AG54</f>
        <v>9</v>
      </c>
      <c r="AI54" s="75">
        <f t="shared" si="8"/>
        <v>9</v>
      </c>
      <c r="AJ54" s="75">
        <f t="shared" si="8"/>
        <v>9</v>
      </c>
      <c r="AK54" s="75">
        <f>AE54+AF54+AG54+AH54+AI54+AJ54</f>
        <v>50</v>
      </c>
      <c r="AM54" s="214">
        <f t="shared" si="6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163</v>
      </c>
      <c r="T55" s="9" t="s">
        <v>226</v>
      </c>
      <c r="U55" s="188" t="s">
        <v>155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5">
        <v>299.97000000000003</v>
      </c>
      <c r="AF55" s="275">
        <v>1083</v>
      </c>
      <c r="AG55" s="70">
        <v>500</v>
      </c>
      <c r="AH55" s="70">
        <f t="shared" si="8"/>
        <v>500</v>
      </c>
      <c r="AI55" s="70">
        <f t="shared" si="8"/>
        <v>500</v>
      </c>
      <c r="AJ55" s="70">
        <f t="shared" si="8"/>
        <v>500</v>
      </c>
      <c r="AK55" s="132"/>
      <c r="AM55" s="214">
        <f t="shared" si="6"/>
        <v>3382.9700000000003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2" t="s">
        <v>92</v>
      </c>
      <c r="U56" s="131" t="s">
        <v>143</v>
      </c>
      <c r="V56" s="132" t="s">
        <v>177</v>
      </c>
      <c r="W56" s="132" t="s">
        <v>177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3</v>
      </c>
      <c r="AG56" s="75">
        <v>3</v>
      </c>
      <c r="AH56" s="75">
        <v>3</v>
      </c>
      <c r="AI56" s="75">
        <f t="shared" si="8"/>
        <v>3</v>
      </c>
      <c r="AJ56" s="75">
        <f t="shared" si="8"/>
        <v>3</v>
      </c>
      <c r="AK56" s="75">
        <v>3</v>
      </c>
      <c r="AM56" s="214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163</v>
      </c>
      <c r="T57" s="9" t="s">
        <v>38</v>
      </c>
      <c r="U57" s="188" t="s">
        <v>155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22.5</v>
      </c>
      <c r="AH57" s="70">
        <v>114.2</v>
      </c>
      <c r="AI57" s="70">
        <f t="shared" ref="AH57:AJ59" si="9">AH57</f>
        <v>114.2</v>
      </c>
      <c r="AJ57" s="70">
        <f t="shared" si="9"/>
        <v>114.2</v>
      </c>
      <c r="AK57" s="132"/>
      <c r="AM57" s="214">
        <f>AE57+AF57+AG57+AH57+AI57+AJ57</f>
        <v>645.1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93</v>
      </c>
      <c r="U58" s="131" t="s">
        <v>143</v>
      </c>
      <c r="V58" s="132" t="s">
        <v>177</v>
      </c>
      <c r="W58" s="132" t="s">
        <v>177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4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163</v>
      </c>
      <c r="T59" s="51" t="s">
        <v>242</v>
      </c>
      <c r="U59" s="188" t="s">
        <v>155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0</v>
      </c>
      <c r="AH59" s="70">
        <f t="shared" si="9"/>
        <v>0</v>
      </c>
      <c r="AI59" s="70">
        <f t="shared" si="9"/>
        <v>0</v>
      </c>
      <c r="AJ59" s="70">
        <f t="shared" si="9"/>
        <v>0</v>
      </c>
      <c r="AK59" s="132"/>
      <c r="AM59" s="214">
        <f>AE59+AF59+AG59+AH59+AI59+AJ59</f>
        <v>298.2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143</v>
      </c>
      <c r="V60" s="132" t="s">
        <v>177</v>
      </c>
      <c r="W60" s="132" t="s">
        <v>177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301">
        <v>3</v>
      </c>
      <c r="AF60" s="301" t="s">
        <v>177</v>
      </c>
      <c r="AG60" s="295" t="s">
        <v>177</v>
      </c>
      <c r="AH60" s="295" t="s">
        <v>177</v>
      </c>
      <c r="AI60" s="295" t="s">
        <v>177</v>
      </c>
      <c r="AJ60" s="295" t="s">
        <v>177</v>
      </c>
      <c r="AK60" s="75">
        <v>3</v>
      </c>
      <c r="AM60" s="214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143</v>
      </c>
      <c r="V61" s="132" t="s">
        <v>177</v>
      </c>
      <c r="W61" s="132" t="s">
        <v>177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301" t="s">
        <v>177</v>
      </c>
      <c r="AF61" s="301">
        <v>1</v>
      </c>
      <c r="AG61" s="295" t="s">
        <v>177</v>
      </c>
      <c r="AH61" s="295" t="s">
        <v>177</v>
      </c>
      <c r="AI61" s="295" t="s">
        <v>177</v>
      </c>
      <c r="AJ61" s="295" t="s">
        <v>177</v>
      </c>
      <c r="AK61" s="75">
        <v>1</v>
      </c>
      <c r="AM61" s="214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163</v>
      </c>
      <c r="T62" s="251" t="s">
        <v>255</v>
      </c>
      <c r="U62" s="131" t="s">
        <v>155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48</v>
      </c>
      <c r="AH62" s="70">
        <f>AG62</f>
        <v>48</v>
      </c>
      <c r="AI62" s="70">
        <f>AH62</f>
        <v>48</v>
      </c>
      <c r="AJ62" s="70">
        <f>AI62</f>
        <v>48</v>
      </c>
      <c r="AK62" s="132"/>
      <c r="AM62" s="214">
        <f>AE62+AF62+AG62+AH62+AI62+AJ62</f>
        <v>447.6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7" t="s">
        <v>39</v>
      </c>
      <c r="U63" s="131" t="s">
        <v>143</v>
      </c>
      <c r="V63" s="132" t="s">
        <v>177</v>
      </c>
      <c r="W63" s="132" t="s">
        <v>177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3</v>
      </c>
      <c r="AH63" s="76">
        <v>3</v>
      </c>
      <c r="AI63" s="76">
        <v>3</v>
      </c>
      <c r="AJ63" s="76">
        <v>3</v>
      </c>
      <c r="AK63" s="75">
        <v>3</v>
      </c>
      <c r="AM63" s="214"/>
    </row>
    <row r="64" spans="1:39" s="94" customFormat="1" ht="39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9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231</v>
      </c>
      <c r="P64" s="43">
        <v>5</v>
      </c>
      <c r="Q64" s="44">
        <v>1</v>
      </c>
      <c r="R64" s="44">
        <v>9</v>
      </c>
      <c r="S64" s="44">
        <v>5</v>
      </c>
      <c r="T64" s="51" t="s">
        <v>306</v>
      </c>
      <c r="U64" s="131" t="s">
        <v>155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5">
        <v>0</v>
      </c>
      <c r="AF64" s="70">
        <v>0</v>
      </c>
      <c r="AG64" s="70">
        <v>750</v>
      </c>
      <c r="AH64" s="70">
        <f>AG64</f>
        <v>750</v>
      </c>
      <c r="AI64" s="70">
        <f>AH64</f>
        <v>750</v>
      </c>
      <c r="AJ64" s="70">
        <f>AI64</f>
        <v>750</v>
      </c>
      <c r="AK64" s="132"/>
      <c r="AM64" s="250">
        <f>AE64+AF64+AG64+AH64+AI64+AJ64</f>
        <v>3000</v>
      </c>
    </row>
    <row r="65" spans="1:39" s="94" customFormat="1" ht="28.9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94</v>
      </c>
      <c r="U65" s="131" t="s">
        <v>143</v>
      </c>
      <c r="V65" s="132" t="s">
        <v>177</v>
      </c>
      <c r="W65" s="132" t="s">
        <v>177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177</v>
      </c>
      <c r="AF65" s="75" t="s">
        <v>177</v>
      </c>
      <c r="AG65" s="75">
        <v>3</v>
      </c>
      <c r="AH65" s="75">
        <v>3</v>
      </c>
      <c r="AI65" s="75">
        <v>3</v>
      </c>
      <c r="AJ65" s="75">
        <v>3</v>
      </c>
      <c r="AK65" s="75">
        <v>3</v>
      </c>
      <c r="AM65" s="250"/>
    </row>
    <row r="66" spans="1:39" s="127" customFormat="1" ht="32.25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16</v>
      </c>
      <c r="U66" s="146" t="s">
        <v>155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4027.35</v>
      </c>
      <c r="AG66" s="147">
        <v>0</v>
      </c>
      <c r="AH66" s="147">
        <v>0</v>
      </c>
      <c r="AI66" s="147">
        <v>0</v>
      </c>
      <c r="AJ66" s="147">
        <v>0</v>
      </c>
      <c r="AK66" s="231"/>
      <c r="AM66" s="214">
        <f>AE66+AF66+AG66+AH66+AI66+AJ66</f>
        <v>4027.35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91</v>
      </c>
      <c r="U67" s="131" t="s">
        <v>143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177</v>
      </c>
      <c r="AF67" s="300">
        <v>3</v>
      </c>
      <c r="AG67" s="295" t="s">
        <v>177</v>
      </c>
      <c r="AH67" s="295" t="s">
        <v>177</v>
      </c>
      <c r="AI67" s="295" t="s">
        <v>177</v>
      </c>
      <c r="AJ67" s="295" t="s">
        <v>177</v>
      </c>
      <c r="AK67" s="75">
        <v>3</v>
      </c>
      <c r="AM67" s="214" t="e">
        <f>AE67+AF67+AG67+AH67+AI67+AJ67</f>
        <v>#VALUE!</v>
      </c>
    </row>
    <row r="68" spans="1:39" s="94" customFormat="1" ht="43.9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9">
        <v>3</v>
      </c>
      <c r="J68" s="55">
        <v>2</v>
      </c>
      <c r="K68" s="43">
        <v>2</v>
      </c>
      <c r="L68" s="43">
        <v>1</v>
      </c>
      <c r="M68" s="43" t="s">
        <v>13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19</v>
      </c>
      <c r="U68" s="131" t="s">
        <v>155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5">
        <v>0</v>
      </c>
      <c r="AF68" s="274">
        <v>4027.35</v>
      </c>
      <c r="AG68" s="70">
        <f>-AD2375</f>
        <v>0</v>
      </c>
      <c r="AH68" s="70">
        <f>-AE2375</f>
        <v>0</v>
      </c>
      <c r="AI68" s="70">
        <f>-AF2375</f>
        <v>0</v>
      </c>
      <c r="AJ68" s="70">
        <f>-AG2375</f>
        <v>0</v>
      </c>
      <c r="AK68" s="132"/>
      <c r="AM68" s="250">
        <f>AE68+AF68+AG68+AH68+AI68+AJ68</f>
        <v>4027.35</v>
      </c>
    </row>
    <row r="69" spans="1:39" s="94" customFormat="1" ht="28.9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22</v>
      </c>
      <c r="U69" s="131" t="s">
        <v>143</v>
      </c>
      <c r="V69" s="132" t="s">
        <v>177</v>
      </c>
      <c r="W69" s="132" t="s">
        <v>177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177</v>
      </c>
      <c r="AF69" s="76">
        <v>1</v>
      </c>
      <c r="AG69" s="295" t="s">
        <v>177</v>
      </c>
      <c r="AH69" s="295" t="s">
        <v>177</v>
      </c>
      <c r="AI69" s="295" t="s">
        <v>177</v>
      </c>
      <c r="AJ69" s="295" t="s">
        <v>177</v>
      </c>
      <c r="AK69" s="75">
        <v>1</v>
      </c>
      <c r="AM69" s="250"/>
    </row>
    <row r="70" spans="1:39" s="94" customFormat="1" ht="28.15" customHeight="1">
      <c r="A70" s="90"/>
      <c r="B70" s="91"/>
      <c r="C70" s="43"/>
      <c r="D70" s="43"/>
      <c r="E70" s="43"/>
      <c r="F70" s="43"/>
      <c r="G70" s="43"/>
      <c r="H70" s="43"/>
      <c r="I70" s="249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20</v>
      </c>
      <c r="U70" s="131" t="s">
        <v>180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177</v>
      </c>
      <c r="AC70" s="13">
        <v>2019</v>
      </c>
      <c r="AD70" s="248"/>
      <c r="AE70" s="76" t="s">
        <v>177</v>
      </c>
      <c r="AF70" s="300">
        <v>1</v>
      </c>
      <c r="AG70" s="75">
        <v>1</v>
      </c>
      <c r="AH70" s="75">
        <v>1</v>
      </c>
      <c r="AI70" s="75">
        <v>1</v>
      </c>
      <c r="AJ70" s="75">
        <v>1</v>
      </c>
      <c r="AK70" s="108"/>
      <c r="AM70" s="250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88" t="s">
        <v>145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177</v>
      </c>
      <c r="AF71" s="75">
        <v>60</v>
      </c>
      <c r="AG71" s="76">
        <v>65</v>
      </c>
      <c r="AH71" s="76">
        <v>70</v>
      </c>
      <c r="AI71" s="76">
        <v>75</v>
      </c>
      <c r="AJ71" s="76">
        <v>80</v>
      </c>
      <c r="AK71" s="108">
        <v>80</v>
      </c>
      <c r="AM71" s="250"/>
    </row>
    <row r="72" spans="1:39" s="8" customFormat="1" ht="54.7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8" t="s">
        <v>285</v>
      </c>
      <c r="U72" s="40" t="s">
        <v>155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273">
        <f t="shared" ref="AE72:AJ72" si="10">AE73+AE98</f>
        <v>27076.21</v>
      </c>
      <c r="AF72" s="298">
        <f t="shared" si="10"/>
        <v>28105.324000000001</v>
      </c>
      <c r="AG72" s="67">
        <f t="shared" si="10"/>
        <v>19622.900000000001</v>
      </c>
      <c r="AH72" s="67">
        <f t="shared" si="10"/>
        <v>19629.900000000001</v>
      </c>
      <c r="AI72" s="67">
        <f t="shared" si="10"/>
        <v>19629.900000000001</v>
      </c>
      <c r="AJ72" s="67">
        <f t="shared" si="10"/>
        <v>19629.900000000001</v>
      </c>
      <c r="AK72" s="230"/>
      <c r="AL72" s="47"/>
      <c r="AM72" s="214">
        <f>AE72+AF72+AG72+AH72+AI72+AJ72</f>
        <v>133694.13399999999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207</v>
      </c>
      <c r="U73" s="146" t="s">
        <v>155</v>
      </c>
      <c r="V73" s="153">
        <v>21165.1</v>
      </c>
      <c r="W73" s="153" t="e">
        <f>SUM(W78,#REF!,W103,#REF!,W80,W105,#REF!,#REF!,#REF!,W107)</f>
        <v>#REF!</v>
      </c>
      <c r="X73" s="153" t="e">
        <f>SUM(X78,#REF!,X103,#REF!,X80,X105,#REF!,#REF!,#REF!,X107)</f>
        <v>#REF!</v>
      </c>
      <c r="Y73" s="153" t="e">
        <f>SUM(Y78,#REF!,Y103,#REF!,Y80,Y105,#REF!,#REF!,#REF!,Y107)</f>
        <v>#REF!</v>
      </c>
      <c r="Z73" s="153" t="e">
        <f>SUM(Z78,Z863,Z103,#REF!,Z80,Z105,#REF!,#REF!,#REF!,Z107,#REF!,#REF!)</f>
        <v>#REF!</v>
      </c>
      <c r="AA73" s="153" t="e">
        <f>SUM(AA78,AA863,AA103,#REF!,AA80,AA105,#REF!,#REF!,#REF!,AA107,#REF!,#REF!)</f>
        <v>#REF!</v>
      </c>
      <c r="AB73" s="153" t="e">
        <f>SUM(AB78,AB863,AB103,#REF!,AB80,AB105,#REF!,#REF!,#REF!,AB107,#REF!,#REF!)</f>
        <v>#REF!</v>
      </c>
      <c r="AC73" s="153" t="e">
        <f>SUM(AC78,#REF!,AC103,#REF!,AC80,AC105,#REF!,#REF!,#REF!,AC107)</f>
        <v>#REF!</v>
      </c>
      <c r="AD73" s="153" t="e">
        <f>SUM(AD78,#REF!,AD103,#REF!,AD80,AD105,#REF!,#REF!,#REF!,AD107)</f>
        <v>#REF!</v>
      </c>
      <c r="AE73" s="147">
        <f t="shared" ref="AE73:AJ73" si="11">AE78+AE80+AE82+AE84+AE86+AE88+AE90+AE92+AE94+AE96</f>
        <v>20960.79</v>
      </c>
      <c r="AF73" s="147">
        <f t="shared" si="11"/>
        <v>21587.535</v>
      </c>
      <c r="AG73" s="147">
        <f t="shared" si="11"/>
        <v>15431</v>
      </c>
      <c r="AH73" s="147">
        <f t="shared" si="11"/>
        <v>15431</v>
      </c>
      <c r="AI73" s="147">
        <f t="shared" si="11"/>
        <v>15431</v>
      </c>
      <c r="AJ73" s="147">
        <f t="shared" si="11"/>
        <v>15431</v>
      </c>
      <c r="AK73" s="231"/>
      <c r="AM73" s="214">
        <f>AE73+AF73+AG73+AH73+AI73+AJ73</f>
        <v>104272.325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40</v>
      </c>
      <c r="U74" s="188" t="s">
        <v>144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4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264</v>
      </c>
      <c r="U75" s="131" t="s">
        <v>143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4"/>
    </row>
    <row r="76" spans="1:39" s="8" customFormat="1" ht="29.2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265</v>
      </c>
      <c r="U76" s="188" t="s">
        <v>144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4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266</v>
      </c>
      <c r="U77" s="188" t="s">
        <v>143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4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165</v>
      </c>
      <c r="T78" s="209" t="s">
        <v>41</v>
      </c>
      <c r="U78" s="188" t="s">
        <v>155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5">
        <v>10836.18</v>
      </c>
      <c r="AF78" s="298">
        <v>11579.68</v>
      </c>
      <c r="AG78" s="70">
        <v>11617.3</v>
      </c>
      <c r="AH78" s="70">
        <f>AG78</f>
        <v>11617.3</v>
      </c>
      <c r="AI78" s="70">
        <f>AH78</f>
        <v>11617.3</v>
      </c>
      <c r="AJ78" s="70">
        <f>AI78</f>
        <v>11617.3</v>
      </c>
      <c r="AK78" s="132"/>
      <c r="AM78" s="214">
        <f>AE78+AF78+AG78+AH78+AI78+AJ78</f>
        <v>68885.060000000012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42</v>
      </c>
      <c r="U79" s="188" t="s">
        <v>155</v>
      </c>
      <c r="V79" s="71" t="e">
        <f>V78/V72*100</f>
        <v>#REF!</v>
      </c>
      <c r="W79" s="71" t="e">
        <f>W78/W72*100</f>
        <v>#REF!</v>
      </c>
      <c r="X79" s="132" t="s">
        <v>177</v>
      </c>
      <c r="Y79" s="132" t="s">
        <v>177</v>
      </c>
      <c r="Z79" s="71" t="s">
        <v>177</v>
      </c>
      <c r="AA79" s="71" t="s">
        <v>177</v>
      </c>
      <c r="AB79" s="71" t="s">
        <v>177</v>
      </c>
      <c r="AC79" s="132"/>
      <c r="AD79" s="163" t="s">
        <v>177</v>
      </c>
      <c r="AE79" s="276">
        <v>23.68</v>
      </c>
      <c r="AF79" s="132">
        <v>23.68</v>
      </c>
      <c r="AG79" s="132">
        <v>23.68</v>
      </c>
      <c r="AH79" s="132">
        <v>23.68</v>
      </c>
      <c r="AI79" s="132">
        <v>23.68</v>
      </c>
      <c r="AJ79" s="132">
        <v>23.68</v>
      </c>
      <c r="AK79" s="132">
        <v>23.68</v>
      </c>
      <c r="AM79" s="214">
        <f>AE79+AF79+AG79+AH79+AI79+AJ79</f>
        <v>142.08000000000001</v>
      </c>
    </row>
    <row r="80" spans="1:39" s="8" customFormat="1" ht="43.1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165</v>
      </c>
      <c r="T80" s="9" t="s">
        <v>238</v>
      </c>
      <c r="U80" s="188" t="s">
        <v>155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5">
        <v>3756.46</v>
      </c>
      <c r="AF80" s="295">
        <v>3808.7</v>
      </c>
      <c r="AG80" s="70">
        <v>3769.7</v>
      </c>
      <c r="AH80" s="70">
        <f t="shared" ref="AH80:AJ81" si="12">AG80</f>
        <v>3769.7</v>
      </c>
      <c r="AI80" s="70">
        <f t="shared" si="12"/>
        <v>3769.7</v>
      </c>
      <c r="AJ80" s="70">
        <f t="shared" si="12"/>
        <v>3769.7</v>
      </c>
      <c r="AK80" s="132"/>
      <c r="AM80" s="214">
        <f>AE80+AF80+AG80+AH80+AI80+AJ80</f>
        <v>22643.960000000003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6" t="s">
        <v>95</v>
      </c>
      <c r="U81" s="131" t="s">
        <v>180</v>
      </c>
      <c r="V81" s="132" t="s">
        <v>177</v>
      </c>
      <c r="W81" s="132" t="s">
        <v>177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8">
        <v>1</v>
      </c>
      <c r="AF81" s="301">
        <v>1</v>
      </c>
      <c r="AG81" s="76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214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165</v>
      </c>
      <c r="T82" s="9" t="s">
        <v>267</v>
      </c>
      <c r="U82" s="131" t="s">
        <v>155</v>
      </c>
      <c r="V82" s="253">
        <v>3</v>
      </c>
      <c r="W82" s="254">
        <v>0</v>
      </c>
      <c r="X82" s="255">
        <v>3</v>
      </c>
      <c r="Y82" s="256">
        <v>3</v>
      </c>
      <c r="Z82" s="71" t="s">
        <v>177</v>
      </c>
      <c r="AA82" s="71" t="s">
        <v>177</v>
      </c>
      <c r="AB82" s="76">
        <f>SUM(V82:AA82)</f>
        <v>9</v>
      </c>
      <c r="AC82" s="133"/>
      <c r="AD82" s="133"/>
      <c r="AE82" s="275">
        <v>346.12</v>
      </c>
      <c r="AF82" s="295">
        <v>1400</v>
      </c>
      <c r="AG82" s="70">
        <v>0</v>
      </c>
      <c r="AH82" s="70">
        <v>0</v>
      </c>
      <c r="AI82" s="70">
        <v>0</v>
      </c>
      <c r="AJ82" s="70">
        <v>0</v>
      </c>
      <c r="AK82" s="132"/>
      <c r="AM82" s="214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268</v>
      </c>
      <c r="U83" s="188" t="s">
        <v>143</v>
      </c>
      <c r="V83" s="253">
        <v>3</v>
      </c>
      <c r="W83" s="254">
        <v>0</v>
      </c>
      <c r="X83" s="255">
        <v>3</v>
      </c>
      <c r="Y83" s="256">
        <v>3</v>
      </c>
      <c r="Z83" s="71" t="s">
        <v>177</v>
      </c>
      <c r="AA83" s="71" t="s">
        <v>177</v>
      </c>
      <c r="AB83" s="76">
        <f>SUM(V83:AA83)</f>
        <v>9</v>
      </c>
      <c r="AC83" s="133"/>
      <c r="AD83" s="133"/>
      <c r="AE83" s="288">
        <v>3</v>
      </c>
      <c r="AF83" s="76">
        <v>3</v>
      </c>
      <c r="AG83" s="70" t="s">
        <v>177</v>
      </c>
      <c r="AH83" s="70" t="s">
        <v>177</v>
      </c>
      <c r="AI83" s="70" t="s">
        <v>177</v>
      </c>
      <c r="AJ83" s="70" t="s">
        <v>177</v>
      </c>
      <c r="AK83" s="49">
        <v>3</v>
      </c>
      <c r="AM83" s="214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163</v>
      </c>
      <c r="T84" s="9" t="s">
        <v>233</v>
      </c>
      <c r="U84" s="188" t="s">
        <v>155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5">
        <v>292.94</v>
      </c>
      <c r="AF84" s="295">
        <v>500</v>
      </c>
      <c r="AG84" s="70">
        <v>0</v>
      </c>
      <c r="AH84" s="70">
        <v>0</v>
      </c>
      <c r="AI84" s="70">
        <v>0</v>
      </c>
      <c r="AJ84" s="70">
        <v>0</v>
      </c>
      <c r="AK84" s="132"/>
      <c r="AM84" s="214">
        <f>AE84+AF84+AG84+AH84+AI84+AJ84</f>
        <v>792.94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96</v>
      </c>
      <c r="U85" s="131" t="s">
        <v>143</v>
      </c>
      <c r="V85" s="132" t="s">
        <v>177</v>
      </c>
      <c r="W85" s="132" t="s">
        <v>177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76">
        <v>3</v>
      </c>
      <c r="AG85" s="70" t="s">
        <v>177</v>
      </c>
      <c r="AH85" s="70" t="s">
        <v>177</v>
      </c>
      <c r="AI85" s="70" t="s">
        <v>177</v>
      </c>
      <c r="AJ85" s="70" t="s">
        <v>177</v>
      </c>
      <c r="AK85" s="76">
        <v>3</v>
      </c>
      <c r="AM85" s="214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163</v>
      </c>
      <c r="T86" s="9" t="s">
        <v>234</v>
      </c>
      <c r="U86" s="188" t="s">
        <v>155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5">
        <v>158</v>
      </c>
      <c r="AF86" s="295">
        <v>100</v>
      </c>
      <c r="AG86" s="70">
        <v>20</v>
      </c>
      <c r="AH86" s="70">
        <f>AG86</f>
        <v>20</v>
      </c>
      <c r="AI86" s="70">
        <f>AH86</f>
        <v>20</v>
      </c>
      <c r="AJ86" s="70">
        <f>AI86</f>
        <v>20</v>
      </c>
      <c r="AK86" s="132"/>
      <c r="AM86" s="214">
        <f>AE86+AF86+AG86+AH86+AI86+AJ86</f>
        <v>338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97</v>
      </c>
      <c r="U87" s="131" t="s">
        <v>143</v>
      </c>
      <c r="V87" s="132" t="s">
        <v>177</v>
      </c>
      <c r="W87" s="132" t="s">
        <v>177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76">
        <v>3</v>
      </c>
      <c r="AG87" s="76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4">
        <f>AE87+AF87+AG87+AH87+AI87+AJ87</f>
        <v>18</v>
      </c>
    </row>
    <row r="88" spans="1:39" s="8" customFormat="1" ht="36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163</v>
      </c>
      <c r="T88" s="51" t="s">
        <v>8</v>
      </c>
      <c r="U88" s="131" t="s">
        <v>155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5">
        <v>61.2</v>
      </c>
      <c r="AF88" s="295">
        <v>0</v>
      </c>
      <c r="AG88" s="70">
        <v>0</v>
      </c>
      <c r="AH88" s="70">
        <v>0</v>
      </c>
      <c r="AI88" s="70">
        <v>0</v>
      </c>
      <c r="AJ88" s="70">
        <v>0</v>
      </c>
      <c r="AK88" s="132"/>
      <c r="AM88" s="214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79</v>
      </c>
      <c r="U89" s="131" t="s">
        <v>143</v>
      </c>
      <c r="V89" s="132" t="s">
        <v>177</v>
      </c>
      <c r="W89" s="132" t="s">
        <v>177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95" t="s">
        <v>177</v>
      </c>
      <c r="AG89" s="70" t="s">
        <v>177</v>
      </c>
      <c r="AH89" s="70" t="s">
        <v>177</v>
      </c>
      <c r="AI89" s="70" t="s">
        <v>177</v>
      </c>
      <c r="AJ89" s="70" t="s">
        <v>177</v>
      </c>
      <c r="AK89" s="75">
        <f>AE89</f>
        <v>79</v>
      </c>
      <c r="AM89" s="214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163</v>
      </c>
      <c r="T90" s="51" t="s">
        <v>245</v>
      </c>
      <c r="U90" s="188" t="s">
        <v>155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95">
        <v>200</v>
      </c>
      <c r="AG90" s="70">
        <v>0</v>
      </c>
      <c r="AH90" s="70">
        <v>0</v>
      </c>
      <c r="AI90" s="70">
        <v>0</v>
      </c>
      <c r="AJ90" s="70">
        <v>0</v>
      </c>
      <c r="AK90" s="132"/>
      <c r="AM90" s="214">
        <f>AE90+AF90+AG90+AH90+AI90+AJ90</f>
        <v>400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98</v>
      </c>
      <c r="U91" s="131" t="s">
        <v>143</v>
      </c>
      <c r="V91" s="132" t="s">
        <v>177</v>
      </c>
      <c r="W91" s="132" t="s">
        <v>177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76">
        <v>1</v>
      </c>
      <c r="AG91" s="70" t="s">
        <v>177</v>
      </c>
      <c r="AH91" s="70" t="s">
        <v>177</v>
      </c>
      <c r="AI91" s="70" t="s">
        <v>177</v>
      </c>
      <c r="AJ91" s="70" t="s">
        <v>177</v>
      </c>
      <c r="AK91" s="75">
        <v>3</v>
      </c>
      <c r="AM91" s="214"/>
    </row>
    <row r="92" spans="1:39" s="8" customFormat="1" ht="40.9" customHeight="1">
      <c r="A92" s="264"/>
      <c r="B92" s="264"/>
      <c r="C92" s="55">
        <v>6</v>
      </c>
      <c r="D92" s="55">
        <v>5</v>
      </c>
      <c r="E92" s="55">
        <v>6</v>
      </c>
      <c r="F92" s="249">
        <v>0</v>
      </c>
      <c r="G92" s="249">
        <v>8</v>
      </c>
      <c r="H92" s="249">
        <v>0</v>
      </c>
      <c r="I92" s="249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9" t="s">
        <v>287</v>
      </c>
      <c r="P92" s="249">
        <v>0</v>
      </c>
      <c r="Q92" s="158">
        <v>6</v>
      </c>
      <c r="R92" s="158">
        <v>8</v>
      </c>
      <c r="S92" s="265" t="s">
        <v>165</v>
      </c>
      <c r="T92" s="145" t="s">
        <v>43</v>
      </c>
      <c r="U92" s="131" t="s">
        <v>155</v>
      </c>
      <c r="V92" s="132" t="s">
        <v>177</v>
      </c>
      <c r="W92" s="132" t="s">
        <v>177</v>
      </c>
      <c r="X92" s="132" t="s">
        <v>177</v>
      </c>
      <c r="Y92" s="102">
        <v>192.1</v>
      </c>
      <c r="Z92" s="132" t="s">
        <v>177</v>
      </c>
      <c r="AA92" s="132" t="s">
        <v>177</v>
      </c>
      <c r="AB92" s="132" t="s">
        <v>177</v>
      </c>
      <c r="AC92" s="13">
        <v>2019</v>
      </c>
      <c r="AD92" s="248"/>
      <c r="AE92" s="275">
        <v>52.59</v>
      </c>
      <c r="AF92" s="298">
        <v>37.619999999999997</v>
      </c>
      <c r="AG92" s="70">
        <v>0</v>
      </c>
      <c r="AH92" s="70">
        <v>0</v>
      </c>
      <c r="AI92" s="70">
        <v>0</v>
      </c>
      <c r="AJ92" s="70">
        <v>0</v>
      </c>
      <c r="AK92" s="161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44</v>
      </c>
      <c r="U93" s="131" t="s">
        <v>155</v>
      </c>
      <c r="V93" s="132" t="s">
        <v>177</v>
      </c>
      <c r="W93" s="132" t="s">
        <v>177</v>
      </c>
      <c r="X93" s="132" t="s">
        <v>177</v>
      </c>
      <c r="Y93" s="132">
        <v>18.739999999999998</v>
      </c>
      <c r="Z93" s="132" t="s">
        <v>177</v>
      </c>
      <c r="AA93" s="132" t="s">
        <v>177</v>
      </c>
      <c r="AB93" s="132">
        <f>Y93</f>
        <v>18.739999999999998</v>
      </c>
      <c r="AC93" s="13"/>
      <c r="AD93" s="130"/>
      <c r="AE93" s="276">
        <v>23.68</v>
      </c>
      <c r="AF93" s="295" t="s">
        <v>177</v>
      </c>
      <c r="AG93" s="70" t="s">
        <v>177</v>
      </c>
      <c r="AH93" s="70" t="s">
        <v>177</v>
      </c>
      <c r="AI93" s="70" t="s">
        <v>177</v>
      </c>
      <c r="AJ93" s="70" t="s">
        <v>177</v>
      </c>
      <c r="AK93" s="132">
        <f>AE93</f>
        <v>23.68</v>
      </c>
    </row>
    <row r="94" spans="1:39" s="8" customFormat="1" ht="32.25" customHeight="1">
      <c r="A94" s="264"/>
      <c r="B94" s="264"/>
      <c r="C94" s="55">
        <v>6</v>
      </c>
      <c r="D94" s="55">
        <v>5</v>
      </c>
      <c r="E94" s="55">
        <v>6</v>
      </c>
      <c r="F94" s="249">
        <v>0</v>
      </c>
      <c r="G94" s="249">
        <v>8</v>
      </c>
      <c r="H94" s="249">
        <v>0</v>
      </c>
      <c r="I94" s="249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46</v>
      </c>
      <c r="U94" s="131" t="s">
        <v>155</v>
      </c>
      <c r="V94" s="132" t="s">
        <v>177</v>
      </c>
      <c r="W94" s="132" t="s">
        <v>177</v>
      </c>
      <c r="X94" s="132" t="s">
        <v>177</v>
      </c>
      <c r="Y94" s="102">
        <v>1920.9960000000001</v>
      </c>
      <c r="Z94" s="132" t="s">
        <v>177</v>
      </c>
      <c r="AA94" s="132" t="s">
        <v>177</v>
      </c>
      <c r="AB94" s="132" t="s">
        <v>177</v>
      </c>
      <c r="AC94" s="13">
        <v>2019</v>
      </c>
      <c r="AD94" s="130"/>
      <c r="AE94" s="275">
        <v>5257.3</v>
      </c>
      <c r="AF94" s="298">
        <v>3761.5349999999999</v>
      </c>
      <c r="AG94" s="70">
        <v>0</v>
      </c>
      <c r="AH94" s="70">
        <v>0</v>
      </c>
      <c r="AI94" s="70">
        <v>0</v>
      </c>
      <c r="AJ94" s="70">
        <v>0</v>
      </c>
      <c r="AK94" s="161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45</v>
      </c>
      <c r="U95" s="131" t="s">
        <v>155</v>
      </c>
      <c r="V95" s="132" t="s">
        <v>177</v>
      </c>
      <c r="W95" s="132" t="s">
        <v>177</v>
      </c>
      <c r="X95" s="132" t="s">
        <v>177</v>
      </c>
      <c r="Y95" s="132">
        <v>18.739999999999998</v>
      </c>
      <c r="Z95" s="132" t="s">
        <v>177</v>
      </c>
      <c r="AA95" s="132" t="s">
        <v>177</v>
      </c>
      <c r="AB95" s="132">
        <f>Y95</f>
        <v>18.739999999999998</v>
      </c>
      <c r="AC95" s="13"/>
      <c r="AD95" s="130"/>
      <c r="AE95" s="276">
        <v>23.68</v>
      </c>
      <c r="AF95" s="295" t="s">
        <v>177</v>
      </c>
      <c r="AG95" s="70" t="s">
        <v>177</v>
      </c>
      <c r="AH95" s="70" t="s">
        <v>177</v>
      </c>
      <c r="AI95" s="70" t="s">
        <v>177</v>
      </c>
      <c r="AJ95" s="70" t="s">
        <v>177</v>
      </c>
      <c r="AK95" s="132">
        <f>AE95</f>
        <v>23.68</v>
      </c>
    </row>
    <row r="96" spans="1:39" s="8" customFormat="1" ht="36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163</v>
      </c>
      <c r="T96" s="51" t="s">
        <v>302</v>
      </c>
      <c r="U96" s="131" t="s">
        <v>155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5">
        <v>0</v>
      </c>
      <c r="AF96" s="295">
        <v>200</v>
      </c>
      <c r="AG96" s="70">
        <v>24</v>
      </c>
      <c r="AH96" s="70">
        <v>24</v>
      </c>
      <c r="AI96" s="70">
        <v>24</v>
      </c>
      <c r="AJ96" s="70">
        <v>24</v>
      </c>
      <c r="AK96" s="132"/>
      <c r="AM96" s="214">
        <f>AE96+AF96+AG96+AH96+AI96+AJ96</f>
        <v>296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297</v>
      </c>
      <c r="U97" s="131" t="s">
        <v>143</v>
      </c>
      <c r="V97" s="132" t="s">
        <v>177</v>
      </c>
      <c r="W97" s="132" t="s">
        <v>177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177</v>
      </c>
      <c r="AF97" s="76">
        <v>3</v>
      </c>
      <c r="AG97" s="76">
        <v>3</v>
      </c>
      <c r="AH97" s="76">
        <v>3</v>
      </c>
      <c r="AI97" s="76">
        <v>3</v>
      </c>
      <c r="AJ97" s="76">
        <v>3</v>
      </c>
      <c r="AK97" s="76">
        <v>3</v>
      </c>
      <c r="AM97" s="214"/>
    </row>
    <row r="98" spans="1:39" s="8" customFormat="1" ht="31.5" customHeight="1">
      <c r="A98" s="11"/>
      <c r="B98" s="12"/>
      <c r="C98" s="37"/>
      <c r="D98" s="37"/>
      <c r="E98" s="37"/>
      <c r="F98" s="37"/>
      <c r="G98" s="37"/>
      <c r="H98" s="37"/>
      <c r="I98" s="37"/>
      <c r="J98" s="55"/>
      <c r="K98" s="37"/>
      <c r="L98" s="37"/>
      <c r="M98" s="37"/>
      <c r="N98" s="37"/>
      <c r="O98" s="37"/>
      <c r="P98" s="37"/>
      <c r="Q98" s="38"/>
      <c r="R98" s="38"/>
      <c r="S98" s="38"/>
      <c r="T98" s="128" t="s">
        <v>208</v>
      </c>
      <c r="U98" s="129" t="s">
        <v>155</v>
      </c>
      <c r="V98" s="71"/>
      <c r="W98" s="71"/>
      <c r="X98" s="132"/>
      <c r="Y98" s="132"/>
      <c r="Z98" s="71"/>
      <c r="AA98" s="71"/>
      <c r="AB98" s="71"/>
      <c r="AC98" s="132"/>
      <c r="AD98" s="163"/>
      <c r="AE98" s="274">
        <f>AE103+AE107+AE105+AE110+AE112+AE114+AE116+AE118+AE120+AE122</f>
        <v>6115.42</v>
      </c>
      <c r="AF98" s="299">
        <f>AF103+AF107+AF105+AF112+AF114+AF110+AF116+AF118+AF120+AF122+AF124+AF126+AF128</f>
        <v>6517.7889999999998</v>
      </c>
      <c r="AG98" s="147">
        <f>AG103+AG107+AG105+AG112+AG114</f>
        <v>4191.8999999999996</v>
      </c>
      <c r="AH98" s="147">
        <f>AH103+AH107+AH105+AH112+AH114</f>
        <v>4198.8999999999996</v>
      </c>
      <c r="AI98" s="147">
        <f>AI103+AI107+AI105+AI112+AI114</f>
        <v>4198.8999999999996</v>
      </c>
      <c r="AJ98" s="147">
        <f>AJ103+AJ107+AJ105+AJ112+AJ114</f>
        <v>4198.8999999999996</v>
      </c>
      <c r="AK98" s="232"/>
      <c r="AM98" s="214">
        <f>AE98+AF98+AG98+AH98+AI98+AJ98</f>
        <v>29421.809000000001</v>
      </c>
    </row>
    <row r="99" spans="1:39" s="8" customFormat="1" ht="36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44"/>
      <c r="R99" s="44"/>
      <c r="S99" s="44"/>
      <c r="T99" s="34" t="s">
        <v>227</v>
      </c>
      <c r="U99" s="188" t="s">
        <v>143</v>
      </c>
      <c r="V99" s="132">
        <v>0.25</v>
      </c>
      <c r="W99" s="132">
        <v>0.5</v>
      </c>
      <c r="X99" s="133">
        <v>1</v>
      </c>
      <c r="Y99" s="74">
        <v>1</v>
      </c>
      <c r="Z99" s="133">
        <v>1</v>
      </c>
      <c r="AA99" s="133">
        <v>1</v>
      </c>
      <c r="AB99" s="71"/>
      <c r="AC99" s="132"/>
      <c r="AD99" s="163"/>
      <c r="AE99" s="76">
        <v>0.25</v>
      </c>
      <c r="AF99" s="76">
        <v>5</v>
      </c>
      <c r="AG99" s="76">
        <v>1</v>
      </c>
      <c r="AH99" s="76">
        <v>1</v>
      </c>
      <c r="AI99" s="76">
        <v>1</v>
      </c>
      <c r="AJ99" s="76">
        <v>1</v>
      </c>
      <c r="AK99" s="76">
        <v>9</v>
      </c>
      <c r="AM99" s="214"/>
    </row>
    <row r="100" spans="1:39" s="8" customFormat="1" ht="22.5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34" t="s">
        <v>264</v>
      </c>
      <c r="U100" s="188" t="s">
        <v>143</v>
      </c>
      <c r="V100" s="132">
        <v>260</v>
      </c>
      <c r="W100" s="132">
        <v>265</v>
      </c>
      <c r="X100" s="133">
        <v>270</v>
      </c>
      <c r="Y100" s="74">
        <v>275</v>
      </c>
      <c r="Z100" s="133">
        <v>280</v>
      </c>
      <c r="AA100" s="133">
        <v>290</v>
      </c>
      <c r="AB100" s="71"/>
      <c r="AC100" s="132"/>
      <c r="AD100" s="163"/>
      <c r="AE100" s="132">
        <v>260</v>
      </c>
      <c r="AF100" s="76">
        <v>265</v>
      </c>
      <c r="AG100" s="76">
        <v>270</v>
      </c>
      <c r="AH100" s="76">
        <v>275</v>
      </c>
      <c r="AI100" s="76">
        <v>280</v>
      </c>
      <c r="AJ100" s="76">
        <v>290</v>
      </c>
      <c r="AK100" s="76">
        <v>1640</v>
      </c>
      <c r="AM100" s="214"/>
    </row>
    <row r="101" spans="1:39" s="8" customFormat="1" ht="36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34" t="s">
        <v>265</v>
      </c>
      <c r="U101" s="188" t="s">
        <v>144</v>
      </c>
      <c r="V101" s="132">
        <v>30</v>
      </c>
      <c r="W101" s="132">
        <v>50</v>
      </c>
      <c r="X101" s="133">
        <v>70</v>
      </c>
      <c r="Y101" s="74">
        <v>90</v>
      </c>
      <c r="Z101" s="133">
        <v>110</v>
      </c>
      <c r="AA101" s="133">
        <v>150</v>
      </c>
      <c r="AB101" s="71"/>
      <c r="AC101" s="132"/>
      <c r="AD101" s="163"/>
      <c r="AE101" s="76">
        <v>30</v>
      </c>
      <c r="AF101" s="76">
        <v>50</v>
      </c>
      <c r="AG101" s="76">
        <v>70</v>
      </c>
      <c r="AH101" s="76">
        <v>90</v>
      </c>
      <c r="AI101" s="76">
        <v>110</v>
      </c>
      <c r="AJ101" s="76">
        <v>150</v>
      </c>
      <c r="AK101" s="76">
        <v>500</v>
      </c>
      <c r="AM101" s="214"/>
    </row>
    <row r="102" spans="1:39" s="8" customFormat="1" ht="36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266</v>
      </c>
      <c r="U102" s="188" t="s">
        <v>144</v>
      </c>
      <c r="V102" s="132">
        <v>2</v>
      </c>
      <c r="W102" s="132">
        <v>3</v>
      </c>
      <c r="X102" s="133">
        <v>4</v>
      </c>
      <c r="Y102" s="74">
        <v>5</v>
      </c>
      <c r="Z102" s="133">
        <v>6</v>
      </c>
      <c r="AA102" s="133">
        <v>7</v>
      </c>
      <c r="AB102" s="71"/>
      <c r="AC102" s="132"/>
      <c r="AD102" s="163"/>
      <c r="AE102" s="76">
        <v>2</v>
      </c>
      <c r="AF102" s="76">
        <v>3</v>
      </c>
      <c r="AG102" s="76">
        <v>4</v>
      </c>
      <c r="AH102" s="76">
        <v>5</v>
      </c>
      <c r="AI102" s="76">
        <v>6</v>
      </c>
      <c r="AJ102" s="76">
        <v>7</v>
      </c>
      <c r="AK102" s="76">
        <f>AE102+AF102+AG102+AH102+AI102+AJ102</f>
        <v>27</v>
      </c>
      <c r="AM102" s="214"/>
    </row>
    <row r="103" spans="1:39" s="8" customFormat="1" ht="45">
      <c r="A103" s="11"/>
      <c r="B103" s="12"/>
      <c r="C103" s="37">
        <v>6</v>
      </c>
      <c r="D103" s="37">
        <v>5</v>
      </c>
      <c r="E103" s="37">
        <v>6</v>
      </c>
      <c r="F103" s="37">
        <v>0</v>
      </c>
      <c r="G103" s="37">
        <v>8</v>
      </c>
      <c r="H103" s="37">
        <v>0</v>
      </c>
      <c r="I103" s="37">
        <v>1</v>
      </c>
      <c r="J103" s="55">
        <v>2</v>
      </c>
      <c r="K103" s="37">
        <v>2</v>
      </c>
      <c r="L103" s="37">
        <v>2</v>
      </c>
      <c r="M103" s="37">
        <v>0</v>
      </c>
      <c r="N103" s="37">
        <v>2</v>
      </c>
      <c r="O103" s="37">
        <v>2</v>
      </c>
      <c r="P103" s="37">
        <v>3</v>
      </c>
      <c r="Q103" s="38">
        <v>0</v>
      </c>
      <c r="R103" s="38">
        <v>1</v>
      </c>
      <c r="S103" s="38" t="s">
        <v>162</v>
      </c>
      <c r="T103" s="210" t="s">
        <v>47</v>
      </c>
      <c r="U103" s="188" t="s">
        <v>155</v>
      </c>
      <c r="V103" s="132">
        <v>1303</v>
      </c>
      <c r="W103" s="132">
        <v>1527.1659999999999</v>
      </c>
      <c r="X103" s="132">
        <v>2540.4499999999998</v>
      </c>
      <c r="Y103" s="132">
        <v>2536.7979999999998</v>
      </c>
      <c r="Z103" s="100">
        <v>2454.6999999999998</v>
      </c>
      <c r="AA103" s="100">
        <v>2454.6999999999998</v>
      </c>
      <c r="AB103" s="100">
        <v>1334.634</v>
      </c>
      <c r="AC103" s="183">
        <v>2106.4</v>
      </c>
      <c r="AD103" s="184">
        <v>1728.3</v>
      </c>
      <c r="AE103" s="275">
        <v>2847.8</v>
      </c>
      <c r="AF103" s="298">
        <v>2744.4949999999999</v>
      </c>
      <c r="AG103" s="70">
        <v>2754.5</v>
      </c>
      <c r="AH103" s="70">
        <f>AG103</f>
        <v>2754.5</v>
      </c>
      <c r="AI103" s="70">
        <f>AH103</f>
        <v>2754.5</v>
      </c>
      <c r="AJ103" s="70">
        <f>AI103</f>
        <v>2754.5</v>
      </c>
      <c r="AK103" s="132"/>
      <c r="AM103" s="214">
        <f t="shared" ref="AM103:AM109" si="13">AE103+AF103+AG103+AH103+AI103+AJ103</f>
        <v>16610.294999999998</v>
      </c>
    </row>
    <row r="104" spans="1:39" s="8" customFormat="1" ht="32.2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99</v>
      </c>
      <c r="U104" s="188" t="s">
        <v>155</v>
      </c>
      <c r="V104" s="132" t="s">
        <v>177</v>
      </c>
      <c r="W104" s="132" t="s">
        <v>177</v>
      </c>
      <c r="X104" s="132">
        <v>20</v>
      </c>
      <c r="Y104" s="132">
        <v>20</v>
      </c>
      <c r="Z104" s="132">
        <v>20</v>
      </c>
      <c r="AA104" s="132">
        <v>20</v>
      </c>
      <c r="AB104" s="132">
        <v>20</v>
      </c>
      <c r="AC104" s="132"/>
      <c r="AD104" s="132">
        <v>20</v>
      </c>
      <c r="AE104" s="276">
        <v>23.68</v>
      </c>
      <c r="AF104" s="276">
        <v>23.68</v>
      </c>
      <c r="AG104" s="276">
        <v>23.68</v>
      </c>
      <c r="AH104" s="276">
        <v>23.68</v>
      </c>
      <c r="AI104" s="276">
        <v>23.68</v>
      </c>
      <c r="AJ104" s="276">
        <v>23.68</v>
      </c>
      <c r="AK104" s="276">
        <v>23.68</v>
      </c>
      <c r="AM104" s="214">
        <f t="shared" si="13"/>
        <v>142.08000000000001</v>
      </c>
    </row>
    <row r="105" spans="1:39" s="8" customFormat="1" ht="47.25" customHeight="1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5</v>
      </c>
      <c r="S105" s="38" t="s">
        <v>162</v>
      </c>
      <c r="T105" s="9" t="s">
        <v>237</v>
      </c>
      <c r="U105" s="131" t="s">
        <v>155</v>
      </c>
      <c r="V105" s="87">
        <v>686.6</v>
      </c>
      <c r="W105" s="87">
        <v>807.32799999999997</v>
      </c>
      <c r="X105" s="133">
        <v>538.20000000000005</v>
      </c>
      <c r="Y105" s="133">
        <v>531.65599999999995</v>
      </c>
      <c r="Z105" s="102">
        <v>877.5</v>
      </c>
      <c r="AA105" s="102">
        <v>877.5</v>
      </c>
      <c r="AB105" s="102">
        <v>592.83600000000001</v>
      </c>
      <c r="AC105" s="73">
        <v>915.9</v>
      </c>
      <c r="AD105" s="73">
        <v>1125.4000000000001</v>
      </c>
      <c r="AE105" s="275">
        <v>1094.95</v>
      </c>
      <c r="AF105" s="295">
        <v>1111.9000000000001</v>
      </c>
      <c r="AG105" s="70">
        <v>1111.9000000000001</v>
      </c>
      <c r="AH105" s="70">
        <f>AG105</f>
        <v>1111.9000000000001</v>
      </c>
      <c r="AI105" s="70">
        <f>AH105</f>
        <v>1111.9000000000001</v>
      </c>
      <c r="AJ105" s="70">
        <f>AI105</f>
        <v>1111.9000000000001</v>
      </c>
      <c r="AK105" s="132"/>
      <c r="AM105" s="214">
        <f t="shared" si="13"/>
        <v>6654.4500000000007</v>
      </c>
    </row>
    <row r="106" spans="1:39" s="8" customFormat="1" ht="35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51" t="s">
        <v>100</v>
      </c>
      <c r="U106" s="131" t="s">
        <v>180</v>
      </c>
      <c r="V106" s="132" t="s">
        <v>177</v>
      </c>
      <c r="W106" s="132" t="s">
        <v>177</v>
      </c>
      <c r="X106" s="133">
        <v>100</v>
      </c>
      <c r="Y106" s="133">
        <v>100</v>
      </c>
      <c r="Z106" s="133">
        <v>100</v>
      </c>
      <c r="AA106" s="133">
        <v>100</v>
      </c>
      <c r="AB106" s="133">
        <v>100</v>
      </c>
      <c r="AC106" s="133"/>
      <c r="AD106" s="133">
        <v>100</v>
      </c>
      <c r="AE106" s="76">
        <v>1</v>
      </c>
      <c r="AF106" s="75">
        <v>1</v>
      </c>
      <c r="AG106" s="75">
        <v>1</v>
      </c>
      <c r="AH106" s="75">
        <v>1</v>
      </c>
      <c r="AI106" s="75">
        <v>1</v>
      </c>
      <c r="AJ106" s="75">
        <v>1</v>
      </c>
      <c r="AK106" s="75">
        <v>1</v>
      </c>
      <c r="AM106" s="214">
        <f t="shared" si="13"/>
        <v>6</v>
      </c>
    </row>
    <row r="107" spans="1:39" s="8" customFormat="1" ht="35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6</v>
      </c>
      <c r="R107" s="38">
        <v>0</v>
      </c>
      <c r="S107" s="38" t="s">
        <v>162</v>
      </c>
      <c r="T107" s="210" t="s">
        <v>228</v>
      </c>
      <c r="U107" s="131" t="s">
        <v>155</v>
      </c>
      <c r="V107" s="132">
        <v>155</v>
      </c>
      <c r="W107" s="132">
        <v>153.13</v>
      </c>
      <c r="X107" s="132">
        <v>225</v>
      </c>
      <c r="Y107" s="132">
        <v>219.67099999999999</v>
      </c>
      <c r="Z107" s="100">
        <v>235</v>
      </c>
      <c r="AA107" s="100">
        <v>235</v>
      </c>
      <c r="AB107" s="100">
        <v>137.86500000000001</v>
      </c>
      <c r="AC107" s="67">
        <v>236</v>
      </c>
      <c r="AD107" s="67"/>
      <c r="AE107" s="275">
        <v>336</v>
      </c>
      <c r="AF107" s="295">
        <v>291</v>
      </c>
      <c r="AG107" s="70">
        <v>291</v>
      </c>
      <c r="AH107" s="70">
        <f>AG107</f>
        <v>291</v>
      </c>
      <c r="AI107" s="70">
        <f>AH107</f>
        <v>291</v>
      </c>
      <c r="AJ107" s="70">
        <f>AI107</f>
        <v>291</v>
      </c>
      <c r="AK107" s="132"/>
      <c r="AM107" s="214">
        <f t="shared" si="13"/>
        <v>1791</v>
      </c>
    </row>
    <row r="108" spans="1:39" s="8" customFormat="1" ht="33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43"/>
      <c r="O108" s="43"/>
      <c r="P108" s="43"/>
      <c r="Q108" s="44"/>
      <c r="R108" s="44"/>
      <c r="S108" s="44"/>
      <c r="T108" s="51" t="s">
        <v>80</v>
      </c>
      <c r="U108" s="188" t="s">
        <v>143</v>
      </c>
      <c r="V108" s="66" t="e">
        <f t="shared" ref="V108:AB108" si="14">V106/V43*100</f>
        <v>#VALUE!</v>
      </c>
      <c r="W108" s="66" t="e">
        <f t="shared" si="14"/>
        <v>#VALUE!</v>
      </c>
      <c r="X108" s="87">
        <f t="shared" si="14"/>
        <v>3333.3333333333335</v>
      </c>
      <c r="Y108" s="87">
        <f t="shared" si="14"/>
        <v>3333.3333333333335</v>
      </c>
      <c r="Z108" s="66" t="e">
        <f t="shared" si="14"/>
        <v>#DIV/0!</v>
      </c>
      <c r="AA108" s="66" t="e">
        <f t="shared" si="14"/>
        <v>#DIV/0!</v>
      </c>
      <c r="AB108" s="66" t="e">
        <f t="shared" si="14"/>
        <v>#DIV/0!</v>
      </c>
      <c r="AC108" s="87"/>
      <c r="AD108" s="66" t="e">
        <f>AD106/AD43*100</f>
        <v>#DIV/0!</v>
      </c>
      <c r="AE108" s="76">
        <v>30</v>
      </c>
      <c r="AF108" s="76">
        <v>30</v>
      </c>
      <c r="AG108" s="76">
        <v>30</v>
      </c>
      <c r="AH108" s="76">
        <v>30</v>
      </c>
      <c r="AI108" s="76">
        <v>30</v>
      </c>
      <c r="AJ108" s="76">
        <v>30</v>
      </c>
      <c r="AK108" s="76">
        <v>180</v>
      </c>
      <c r="AM108" s="214">
        <f t="shared" si="13"/>
        <v>180</v>
      </c>
    </row>
    <row r="109" spans="1:39" s="8" customFormat="1" ht="31.5" customHeight="1">
      <c r="A109" s="11"/>
      <c r="B109" s="12"/>
      <c r="C109" s="37"/>
      <c r="D109" s="37"/>
      <c r="E109" s="37"/>
      <c r="F109" s="37"/>
      <c r="G109" s="37"/>
      <c r="H109" s="37"/>
      <c r="I109" s="37"/>
      <c r="J109" s="55"/>
      <c r="K109" s="37"/>
      <c r="L109" s="37"/>
      <c r="M109" s="37"/>
      <c r="N109" s="43"/>
      <c r="O109" s="43"/>
      <c r="P109" s="43"/>
      <c r="Q109" s="44"/>
      <c r="R109" s="44"/>
      <c r="S109" s="44"/>
      <c r="T109" s="51" t="s">
        <v>256</v>
      </c>
      <c r="U109" s="188" t="s">
        <v>143</v>
      </c>
      <c r="V109" s="66" t="e">
        <f t="shared" ref="V109:AB109" si="15">V107/V72*100</f>
        <v>#REF!</v>
      </c>
      <c r="W109" s="66" t="e">
        <f t="shared" si="15"/>
        <v>#REF!</v>
      </c>
      <c r="X109" s="87" t="e">
        <f t="shared" si="15"/>
        <v>#REF!</v>
      </c>
      <c r="Y109" s="87" t="e">
        <f t="shared" si="15"/>
        <v>#REF!</v>
      </c>
      <c r="Z109" s="66" t="e">
        <f t="shared" si="15"/>
        <v>#REF!</v>
      </c>
      <c r="AA109" s="66" t="e">
        <f t="shared" si="15"/>
        <v>#REF!</v>
      </c>
      <c r="AB109" s="66" t="e">
        <f t="shared" si="15"/>
        <v>#REF!</v>
      </c>
      <c r="AC109" s="87"/>
      <c r="AD109" s="66" t="e">
        <f>AD107/AD72*100</f>
        <v>#REF!</v>
      </c>
      <c r="AE109" s="76">
        <v>240</v>
      </c>
      <c r="AF109" s="76">
        <v>240</v>
      </c>
      <c r="AG109" s="76">
        <v>240</v>
      </c>
      <c r="AH109" s="76">
        <v>240</v>
      </c>
      <c r="AI109" s="76">
        <v>240</v>
      </c>
      <c r="AJ109" s="76">
        <v>240</v>
      </c>
      <c r="AK109" s="76">
        <v>1440</v>
      </c>
      <c r="AM109" s="214">
        <f t="shared" si="13"/>
        <v>1440</v>
      </c>
    </row>
    <row r="110" spans="1:39" s="8" customFormat="1" ht="32.25" customHeight="1">
      <c r="A110" s="11"/>
      <c r="B110" s="12"/>
      <c r="C110" s="37">
        <v>6</v>
      </c>
      <c r="D110" s="43">
        <v>5</v>
      </c>
      <c r="E110" s="43">
        <v>6</v>
      </c>
      <c r="F110" s="55">
        <v>0</v>
      </c>
      <c r="G110" s="55">
        <v>8</v>
      </c>
      <c r="H110" s="55">
        <v>0</v>
      </c>
      <c r="I110" s="55">
        <v>1</v>
      </c>
      <c r="J110" s="55">
        <v>2</v>
      </c>
      <c r="K110" s="43">
        <v>2</v>
      </c>
      <c r="L110" s="43">
        <v>2</v>
      </c>
      <c r="M110" s="43">
        <v>0</v>
      </c>
      <c r="N110" s="247">
        <v>2</v>
      </c>
      <c r="O110" s="238">
        <v>2</v>
      </c>
      <c r="P110" s="238">
        <v>3</v>
      </c>
      <c r="Q110" s="159">
        <v>0</v>
      </c>
      <c r="R110" s="159">
        <v>9</v>
      </c>
      <c r="S110" s="38" t="s">
        <v>162</v>
      </c>
      <c r="T110" s="34" t="s">
        <v>246</v>
      </c>
      <c r="U110" s="131" t="s">
        <v>155</v>
      </c>
      <c r="V110" s="253">
        <v>3</v>
      </c>
      <c r="W110" s="254">
        <v>0</v>
      </c>
      <c r="X110" s="255">
        <v>3</v>
      </c>
      <c r="Y110" s="256">
        <v>3</v>
      </c>
      <c r="Z110" s="71" t="s">
        <v>177</v>
      </c>
      <c r="AA110" s="71" t="s">
        <v>177</v>
      </c>
      <c r="AB110" s="76">
        <f>SUM(V110:AA110)</f>
        <v>9</v>
      </c>
      <c r="AC110" s="133"/>
      <c r="AD110" s="133"/>
      <c r="AE110" s="275">
        <v>0</v>
      </c>
      <c r="AF110" s="295">
        <v>400</v>
      </c>
      <c r="AG110" s="70" t="s">
        <v>177</v>
      </c>
      <c r="AH110" s="70" t="s">
        <v>177</v>
      </c>
      <c r="AI110" s="70" t="s">
        <v>177</v>
      </c>
      <c r="AJ110" s="70" t="s">
        <v>177</v>
      </c>
      <c r="AK110" s="132"/>
      <c r="AM110" s="214"/>
    </row>
    <row r="111" spans="1:39" s="8" customFormat="1" ht="31.5" customHeight="1">
      <c r="A111" s="11"/>
      <c r="B111" s="12"/>
      <c r="C111" s="37"/>
      <c r="D111" s="43"/>
      <c r="E111" s="43"/>
      <c r="F111" s="43"/>
      <c r="G111" s="43"/>
      <c r="H111" s="43"/>
      <c r="I111" s="43"/>
      <c r="J111" s="55"/>
      <c r="K111" s="43"/>
      <c r="L111" s="43"/>
      <c r="M111" s="43"/>
      <c r="N111" s="43"/>
      <c r="O111" s="37"/>
      <c r="P111" s="37"/>
      <c r="Q111" s="38"/>
      <c r="R111" s="38"/>
      <c r="S111" s="38"/>
      <c r="T111" s="9" t="s">
        <v>269</v>
      </c>
      <c r="U111" s="188" t="s">
        <v>143</v>
      </c>
      <c r="V111" s="253">
        <v>3</v>
      </c>
      <c r="W111" s="254">
        <v>0</v>
      </c>
      <c r="X111" s="255">
        <v>3</v>
      </c>
      <c r="Y111" s="256">
        <v>3</v>
      </c>
      <c r="Z111" s="71" t="s">
        <v>177</v>
      </c>
      <c r="AA111" s="71" t="s">
        <v>177</v>
      </c>
      <c r="AB111" s="76">
        <f>SUM(V111:AA111)</f>
        <v>9</v>
      </c>
      <c r="AC111" s="133"/>
      <c r="AD111" s="133"/>
      <c r="AE111" s="76" t="s">
        <v>177</v>
      </c>
      <c r="AF111" s="76">
        <v>1</v>
      </c>
      <c r="AG111" s="70" t="s">
        <v>177</v>
      </c>
      <c r="AH111" s="70" t="s">
        <v>177</v>
      </c>
      <c r="AI111" s="70" t="s">
        <v>177</v>
      </c>
      <c r="AJ111" s="70" t="s">
        <v>177</v>
      </c>
      <c r="AK111" s="49">
        <v>1</v>
      </c>
      <c r="AM111" s="214"/>
    </row>
    <row r="112" spans="1:39" s="8" customFormat="1" ht="30">
      <c r="A112" s="11"/>
      <c r="B112" s="12"/>
      <c r="C112" s="37">
        <v>6</v>
      </c>
      <c r="D112" s="37">
        <v>5</v>
      </c>
      <c r="E112" s="37">
        <v>6</v>
      </c>
      <c r="F112" s="37">
        <v>0</v>
      </c>
      <c r="G112" s="37">
        <v>8</v>
      </c>
      <c r="H112" s="37">
        <v>0</v>
      </c>
      <c r="I112" s="37">
        <v>1</v>
      </c>
      <c r="J112" s="55">
        <v>2</v>
      </c>
      <c r="K112" s="37">
        <v>2</v>
      </c>
      <c r="L112" s="37">
        <v>2</v>
      </c>
      <c r="M112" s="43">
        <v>0</v>
      </c>
      <c r="N112" s="37">
        <v>2</v>
      </c>
      <c r="O112" s="37">
        <v>2</v>
      </c>
      <c r="P112" s="37">
        <v>3</v>
      </c>
      <c r="Q112" s="38">
        <v>1</v>
      </c>
      <c r="R112" s="38">
        <v>1</v>
      </c>
      <c r="S112" s="38" t="s">
        <v>162</v>
      </c>
      <c r="T112" s="9" t="s">
        <v>235</v>
      </c>
      <c r="U112" s="188" t="s">
        <v>155</v>
      </c>
      <c r="V112" s="87">
        <v>0</v>
      </c>
      <c r="W112" s="66">
        <v>200</v>
      </c>
      <c r="X112" s="87">
        <v>189.9</v>
      </c>
      <c r="Y112" s="87">
        <v>189.9</v>
      </c>
      <c r="Z112" s="157">
        <v>100</v>
      </c>
      <c r="AA112" s="157">
        <v>0</v>
      </c>
      <c r="AB112" s="157">
        <v>0</v>
      </c>
      <c r="AC112" s="174"/>
      <c r="AD112" s="66">
        <v>1544.5</v>
      </c>
      <c r="AE112" s="275">
        <v>0</v>
      </c>
      <c r="AF112" s="295">
        <v>500</v>
      </c>
      <c r="AG112" s="70">
        <v>0</v>
      </c>
      <c r="AH112" s="70">
        <f>AG112</f>
        <v>0</v>
      </c>
      <c r="AI112" s="70">
        <f>AH112</f>
        <v>0</v>
      </c>
      <c r="AJ112" s="70">
        <f>AI112</f>
        <v>0</v>
      </c>
      <c r="AK112" s="132"/>
      <c r="AM112" s="214">
        <f>AE112+AF112+AG112+AH112+AI112+AJ112</f>
        <v>500</v>
      </c>
    </row>
    <row r="113" spans="1:39" s="8" customFormat="1" ht="29.2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43"/>
      <c r="N113" s="37"/>
      <c r="O113" s="37"/>
      <c r="P113" s="37"/>
      <c r="Q113" s="38"/>
      <c r="R113" s="38"/>
      <c r="S113" s="38"/>
      <c r="T113" s="145" t="s">
        <v>48</v>
      </c>
      <c r="U113" s="131" t="s">
        <v>143</v>
      </c>
      <c r="V113" s="132" t="s">
        <v>177</v>
      </c>
      <c r="W113" s="132" t="s">
        <v>177</v>
      </c>
      <c r="X113" s="133">
        <v>100</v>
      </c>
      <c r="Y113" s="133">
        <v>100</v>
      </c>
      <c r="Z113" s="133">
        <v>100</v>
      </c>
      <c r="AA113" s="133">
        <v>100</v>
      </c>
      <c r="AB113" s="133">
        <v>100</v>
      </c>
      <c r="AC113" s="133"/>
      <c r="AD113" s="133">
        <v>0</v>
      </c>
      <c r="AE113" s="276" t="s">
        <v>177</v>
      </c>
      <c r="AF113" s="75">
        <v>2</v>
      </c>
      <c r="AG113" s="70" t="s">
        <v>177</v>
      </c>
      <c r="AH113" s="70" t="s">
        <v>177</v>
      </c>
      <c r="AI113" s="70" t="s">
        <v>177</v>
      </c>
      <c r="AJ113" s="70" t="s">
        <v>177</v>
      </c>
      <c r="AK113" s="75">
        <v>2</v>
      </c>
      <c r="AM113" s="214" t="e">
        <f>AE113+AF113+AG113+AH113+AI113+AJ113</f>
        <v>#VALUE!</v>
      </c>
    </row>
    <row r="114" spans="1:39" s="8" customFormat="1" ht="33" customHeight="1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2</v>
      </c>
      <c r="S114" s="38" t="s">
        <v>162</v>
      </c>
      <c r="T114" s="9" t="s">
        <v>236</v>
      </c>
      <c r="U114" s="188" t="s">
        <v>155</v>
      </c>
      <c r="V114" s="87">
        <v>33</v>
      </c>
      <c r="W114" s="66">
        <v>170</v>
      </c>
      <c r="X114" s="87">
        <v>56</v>
      </c>
      <c r="Y114" s="87">
        <v>56</v>
      </c>
      <c r="Z114" s="104">
        <v>62</v>
      </c>
      <c r="AA114" s="104">
        <v>62</v>
      </c>
      <c r="AB114" s="104">
        <v>35.890999999999998</v>
      </c>
      <c r="AC114" s="124">
        <v>81</v>
      </c>
      <c r="AD114" s="84">
        <v>0</v>
      </c>
      <c r="AE114" s="275">
        <v>101.2</v>
      </c>
      <c r="AF114" s="295">
        <v>100</v>
      </c>
      <c r="AG114" s="70">
        <v>34.5</v>
      </c>
      <c r="AH114" s="70">
        <v>41.5</v>
      </c>
      <c r="AI114" s="70">
        <f>AH114</f>
        <v>41.5</v>
      </c>
      <c r="AJ114" s="70">
        <f>AI114</f>
        <v>41.5</v>
      </c>
      <c r="AK114" s="132"/>
      <c r="AM114" s="214">
        <f>AE114+AF114+AG114+AH114+AI114+AJ114</f>
        <v>360.2</v>
      </c>
    </row>
    <row r="115" spans="1:39" s="8" customFormat="1" ht="31.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37"/>
      <c r="O115" s="37"/>
      <c r="P115" s="37"/>
      <c r="Q115" s="38"/>
      <c r="R115" s="38"/>
      <c r="S115" s="38"/>
      <c r="T115" s="145" t="s">
        <v>101</v>
      </c>
      <c r="U115" s="131" t="s">
        <v>143</v>
      </c>
      <c r="V115" s="132" t="s">
        <v>177</v>
      </c>
      <c r="W115" s="132" t="s">
        <v>177</v>
      </c>
      <c r="X115" s="133">
        <v>30</v>
      </c>
      <c r="Y115" s="133">
        <v>30</v>
      </c>
      <c r="Z115" s="133">
        <v>50</v>
      </c>
      <c r="AA115" s="133">
        <v>50</v>
      </c>
      <c r="AB115" s="133">
        <v>50</v>
      </c>
      <c r="AC115" s="133"/>
      <c r="AD115" s="133">
        <v>50</v>
      </c>
      <c r="AE115" s="76">
        <v>2</v>
      </c>
      <c r="AF115" s="75">
        <v>2</v>
      </c>
      <c r="AG115" s="75">
        <v>2</v>
      </c>
      <c r="AH115" s="75">
        <v>2</v>
      </c>
      <c r="AI115" s="75">
        <f>AH115</f>
        <v>2</v>
      </c>
      <c r="AJ115" s="75">
        <f>AI115</f>
        <v>2</v>
      </c>
      <c r="AK115" s="75">
        <f>AJ115</f>
        <v>2</v>
      </c>
      <c r="AM115" s="214">
        <f>AE115+AF115+AG115+AH115+AI115+AJ115</f>
        <v>12</v>
      </c>
    </row>
    <row r="116" spans="1:39" s="8" customFormat="1" ht="36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37">
        <v>0</v>
      </c>
      <c r="N116" s="37">
        <v>2</v>
      </c>
      <c r="O116" s="37">
        <v>2</v>
      </c>
      <c r="P116" s="37">
        <v>3</v>
      </c>
      <c r="Q116" s="44">
        <v>2</v>
      </c>
      <c r="R116" s="44">
        <v>4</v>
      </c>
      <c r="S116" s="38" t="s">
        <v>162</v>
      </c>
      <c r="T116" s="51" t="s">
        <v>49</v>
      </c>
      <c r="U116" s="131" t="s">
        <v>155</v>
      </c>
      <c r="V116" s="79">
        <v>0</v>
      </c>
      <c r="W116" s="79">
        <v>0</v>
      </c>
      <c r="X116" s="133">
        <v>150</v>
      </c>
      <c r="Y116" s="133">
        <v>150</v>
      </c>
      <c r="Z116" s="133">
        <v>0</v>
      </c>
      <c r="AA116" s="133">
        <v>0</v>
      </c>
      <c r="AB116" s="133">
        <v>0</v>
      </c>
      <c r="AC116" s="133">
        <v>0</v>
      </c>
      <c r="AD116" s="133">
        <v>1081.0999999999999</v>
      </c>
      <c r="AE116" s="275">
        <v>12.8</v>
      </c>
      <c r="AF116" s="295">
        <v>0</v>
      </c>
      <c r="AG116" s="70">
        <v>0</v>
      </c>
      <c r="AH116" s="70">
        <v>0</v>
      </c>
      <c r="AI116" s="70">
        <v>0</v>
      </c>
      <c r="AJ116" s="70">
        <v>0</v>
      </c>
      <c r="AK116" s="132"/>
      <c r="AM116" s="214">
        <f>AE116+AF116+AG116+AH116+AI116+AJ116</f>
        <v>12.8</v>
      </c>
    </row>
    <row r="117" spans="1:39" s="8" customFormat="1" ht="33.7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50</v>
      </c>
      <c r="U117" s="131" t="s">
        <v>143</v>
      </c>
      <c r="V117" s="132" t="s">
        <v>177</v>
      </c>
      <c r="W117" s="132" t="s">
        <v>177</v>
      </c>
      <c r="X117" s="75">
        <v>3</v>
      </c>
      <c r="Y117" s="75">
        <v>3</v>
      </c>
      <c r="Z117" s="75">
        <v>0</v>
      </c>
      <c r="AA117" s="75">
        <v>0</v>
      </c>
      <c r="AB117" s="75">
        <v>0</v>
      </c>
      <c r="AC117" s="75"/>
      <c r="AD117" s="75">
        <v>0</v>
      </c>
      <c r="AE117" s="288">
        <v>18</v>
      </c>
      <c r="AF117" s="295" t="s">
        <v>177</v>
      </c>
      <c r="AG117" s="70" t="s">
        <v>177</v>
      </c>
      <c r="AH117" s="70" t="s">
        <v>177</v>
      </c>
      <c r="AI117" s="70" t="s">
        <v>177</v>
      </c>
      <c r="AJ117" s="70" t="s">
        <v>177</v>
      </c>
      <c r="AK117" s="75">
        <v>18</v>
      </c>
      <c r="AM117" s="214"/>
    </row>
    <row r="118" spans="1:39" s="8" customFormat="1" ht="30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38">
        <v>3</v>
      </c>
      <c r="R118" s="38">
        <v>0</v>
      </c>
      <c r="S118" s="38" t="s">
        <v>162</v>
      </c>
      <c r="T118" s="51" t="s">
        <v>257</v>
      </c>
      <c r="U118" s="188" t="s">
        <v>155</v>
      </c>
      <c r="V118" s="87">
        <v>0</v>
      </c>
      <c r="W118" s="87">
        <v>0</v>
      </c>
      <c r="X118" s="154">
        <v>0</v>
      </c>
      <c r="Y118" s="154">
        <v>0</v>
      </c>
      <c r="Z118" s="84">
        <v>0</v>
      </c>
      <c r="AA118" s="84">
        <v>0</v>
      </c>
      <c r="AB118" s="84">
        <v>0</v>
      </c>
      <c r="AC118" s="124"/>
      <c r="AD118" s="66">
        <v>350</v>
      </c>
      <c r="AE118" s="275">
        <v>100</v>
      </c>
      <c r="AF118" s="295">
        <v>0</v>
      </c>
      <c r="AG118" s="70">
        <v>0</v>
      </c>
      <c r="AH118" s="70">
        <v>0</v>
      </c>
      <c r="AI118" s="70">
        <v>0</v>
      </c>
      <c r="AJ118" s="70">
        <v>0</v>
      </c>
      <c r="AK118" s="132"/>
      <c r="AM118" s="214">
        <f>AE118+AF118+AG118+AH118+AI118+AJ118</f>
        <v>100</v>
      </c>
    </row>
    <row r="119" spans="1:39" s="8" customFormat="1" ht="30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51" t="s">
        <v>102</v>
      </c>
      <c r="U119" s="131" t="s">
        <v>143</v>
      </c>
      <c r="V119" s="87"/>
      <c r="W119" s="87"/>
      <c r="X119" s="154"/>
      <c r="Y119" s="154"/>
      <c r="Z119" s="84"/>
      <c r="AA119" s="84"/>
      <c r="AB119" s="84"/>
      <c r="AC119" s="124"/>
      <c r="AD119" s="66"/>
      <c r="AE119" s="288">
        <v>1</v>
      </c>
      <c r="AF119" s="295" t="s">
        <v>177</v>
      </c>
      <c r="AG119" s="70" t="s">
        <v>177</v>
      </c>
      <c r="AH119" s="70" t="s">
        <v>177</v>
      </c>
      <c r="AI119" s="70" t="s">
        <v>177</v>
      </c>
      <c r="AJ119" s="70" t="s">
        <v>177</v>
      </c>
      <c r="AK119" s="76">
        <v>1</v>
      </c>
      <c r="AM119" s="214"/>
    </row>
    <row r="120" spans="1:39" s="8" customFormat="1" ht="36" customHeight="1">
      <c r="A120" s="264"/>
      <c r="B120" s="264"/>
      <c r="C120" s="55">
        <v>6</v>
      </c>
      <c r="D120" s="55">
        <v>5</v>
      </c>
      <c r="E120" s="55">
        <v>6</v>
      </c>
      <c r="F120" s="249">
        <v>0</v>
      </c>
      <c r="G120" s="249">
        <v>8</v>
      </c>
      <c r="H120" s="249">
        <v>0</v>
      </c>
      <c r="I120" s="249">
        <v>1</v>
      </c>
      <c r="J120" s="55">
        <v>2</v>
      </c>
      <c r="K120" s="55">
        <v>2</v>
      </c>
      <c r="L120" s="55">
        <v>2</v>
      </c>
      <c r="M120" s="55">
        <v>0</v>
      </c>
      <c r="N120" s="55">
        <v>2</v>
      </c>
      <c r="O120" s="249" t="s">
        <v>287</v>
      </c>
      <c r="P120" s="249">
        <v>0</v>
      </c>
      <c r="Q120" s="158">
        <v>6</v>
      </c>
      <c r="R120" s="158">
        <v>8</v>
      </c>
      <c r="S120" s="265" t="s">
        <v>162</v>
      </c>
      <c r="T120" s="51" t="s">
        <v>86</v>
      </c>
      <c r="U120" s="188" t="s">
        <v>155</v>
      </c>
      <c r="V120" s="132">
        <v>1303</v>
      </c>
      <c r="W120" s="132">
        <v>1527.1659999999999</v>
      </c>
      <c r="X120" s="132">
        <v>2540.4499999999998</v>
      </c>
      <c r="Y120" s="132">
        <v>2536.7979999999998</v>
      </c>
      <c r="Z120" s="100">
        <v>2454.6999999999998</v>
      </c>
      <c r="AA120" s="100">
        <v>2454.6999999999998</v>
      </c>
      <c r="AB120" s="100">
        <v>1334.634</v>
      </c>
      <c r="AC120" s="183">
        <v>2106.4</v>
      </c>
      <c r="AD120" s="184">
        <v>1728.3</v>
      </c>
      <c r="AE120" s="275">
        <v>16.100000000000001</v>
      </c>
      <c r="AF120" s="298">
        <v>10.005000000000001</v>
      </c>
      <c r="AG120" s="70">
        <v>0</v>
      </c>
      <c r="AH120" s="70">
        <v>0</v>
      </c>
      <c r="AI120" s="70">
        <v>0</v>
      </c>
      <c r="AJ120" s="70">
        <v>0</v>
      </c>
      <c r="AK120" s="161"/>
    </row>
    <row r="121" spans="1:39" s="8" customFormat="1" ht="32.25" customHeight="1">
      <c r="A121" s="11"/>
      <c r="B121" s="12"/>
      <c r="C121" s="37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37"/>
      <c r="P121" s="37"/>
      <c r="Q121" s="38"/>
      <c r="R121" s="38"/>
      <c r="S121" s="38"/>
      <c r="T121" s="145" t="s">
        <v>103</v>
      </c>
      <c r="U121" s="188" t="s">
        <v>155</v>
      </c>
      <c r="V121" s="132" t="s">
        <v>177</v>
      </c>
      <c r="W121" s="132" t="s">
        <v>177</v>
      </c>
      <c r="X121" s="132">
        <v>20</v>
      </c>
      <c r="Y121" s="132">
        <v>20</v>
      </c>
      <c r="Z121" s="132">
        <v>20</v>
      </c>
      <c r="AA121" s="132">
        <v>20</v>
      </c>
      <c r="AB121" s="132">
        <v>20</v>
      </c>
      <c r="AC121" s="132"/>
      <c r="AD121" s="132">
        <v>20</v>
      </c>
      <c r="AE121" s="276">
        <v>23.68</v>
      </c>
      <c r="AF121" s="295" t="s">
        <v>177</v>
      </c>
      <c r="AG121" s="70" t="s">
        <v>177</v>
      </c>
      <c r="AH121" s="70" t="s">
        <v>177</v>
      </c>
      <c r="AI121" s="70" t="s">
        <v>177</v>
      </c>
      <c r="AJ121" s="70" t="s">
        <v>177</v>
      </c>
      <c r="AK121" s="132">
        <f>AE121</f>
        <v>23.68</v>
      </c>
    </row>
    <row r="122" spans="1:39" s="8" customFormat="1" ht="34.5" customHeight="1">
      <c r="A122" s="264"/>
      <c r="B122" s="264"/>
      <c r="C122" s="55">
        <v>6</v>
      </c>
      <c r="D122" s="55">
        <v>5</v>
      </c>
      <c r="E122" s="55">
        <v>6</v>
      </c>
      <c r="F122" s="249">
        <v>0</v>
      </c>
      <c r="G122" s="249">
        <v>8</v>
      </c>
      <c r="H122" s="249">
        <v>0</v>
      </c>
      <c r="I122" s="249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55">
        <v>1</v>
      </c>
      <c r="P122" s="55">
        <v>0</v>
      </c>
      <c r="Q122" s="92">
        <v>6</v>
      </c>
      <c r="R122" s="92">
        <v>8</v>
      </c>
      <c r="S122" s="48">
        <v>0</v>
      </c>
      <c r="T122" s="51" t="s">
        <v>51</v>
      </c>
      <c r="U122" s="131" t="s">
        <v>155</v>
      </c>
      <c r="V122" s="132" t="s">
        <v>177</v>
      </c>
      <c r="W122" s="132" t="s">
        <v>177</v>
      </c>
      <c r="X122" s="132" t="s">
        <v>177</v>
      </c>
      <c r="Y122" s="102">
        <v>937.4</v>
      </c>
      <c r="Z122" s="132" t="s">
        <v>177</v>
      </c>
      <c r="AA122" s="132" t="s">
        <v>177</v>
      </c>
      <c r="AB122" s="132" t="s">
        <v>177</v>
      </c>
      <c r="AC122" s="13">
        <v>2019</v>
      </c>
      <c r="AD122" s="130"/>
      <c r="AE122" s="275">
        <v>1606.57</v>
      </c>
      <c r="AF122" s="298">
        <v>1000.289</v>
      </c>
      <c r="AG122" s="70">
        <v>0</v>
      </c>
      <c r="AH122" s="70">
        <v>0</v>
      </c>
      <c r="AI122" s="70">
        <v>0</v>
      </c>
      <c r="AJ122" s="70">
        <v>0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28</v>
      </c>
      <c r="U123" s="131" t="s">
        <v>155</v>
      </c>
      <c r="V123" s="132" t="s">
        <v>177</v>
      </c>
      <c r="W123" s="132" t="s">
        <v>177</v>
      </c>
      <c r="X123" s="132" t="s">
        <v>177</v>
      </c>
      <c r="Y123" s="132">
        <v>18.739999999999998</v>
      </c>
      <c r="Z123" s="132" t="s">
        <v>177</v>
      </c>
      <c r="AA123" s="132" t="s">
        <v>177</v>
      </c>
      <c r="AB123" s="132">
        <f>Y123</f>
        <v>18.739999999999998</v>
      </c>
      <c r="AC123" s="13"/>
      <c r="AD123" s="130"/>
      <c r="AE123" s="276">
        <v>23.68</v>
      </c>
      <c r="AF123" s="295" t="s">
        <v>177</v>
      </c>
      <c r="AG123" s="70" t="s">
        <v>177</v>
      </c>
      <c r="AH123" s="70" t="s">
        <v>177</v>
      </c>
      <c r="AI123" s="70" t="s">
        <v>177</v>
      </c>
      <c r="AJ123" s="70" t="s">
        <v>177</v>
      </c>
      <c r="AK123" s="132">
        <f>AE123</f>
        <v>23.68</v>
      </c>
    </row>
    <row r="124" spans="1:39" s="8" customFormat="1" ht="33" customHeight="1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43">
        <v>0</v>
      </c>
      <c r="N124" s="37">
        <v>2</v>
      </c>
      <c r="O124" s="37">
        <v>2</v>
      </c>
      <c r="P124" s="37">
        <v>3</v>
      </c>
      <c r="Q124" s="38">
        <v>1</v>
      </c>
      <c r="R124" s="38">
        <v>3</v>
      </c>
      <c r="S124" s="38" t="s">
        <v>162</v>
      </c>
      <c r="T124" s="9" t="s">
        <v>303</v>
      </c>
      <c r="U124" s="188" t="s">
        <v>155</v>
      </c>
      <c r="V124" s="87">
        <v>33</v>
      </c>
      <c r="W124" s="66">
        <v>170</v>
      </c>
      <c r="X124" s="87">
        <v>56</v>
      </c>
      <c r="Y124" s="87">
        <v>56</v>
      </c>
      <c r="Z124" s="104">
        <v>62</v>
      </c>
      <c r="AA124" s="104">
        <v>62</v>
      </c>
      <c r="AB124" s="104">
        <v>35.890999999999998</v>
      </c>
      <c r="AC124" s="124">
        <v>81</v>
      </c>
      <c r="AD124" s="84">
        <v>0</v>
      </c>
      <c r="AE124" s="275">
        <v>0</v>
      </c>
      <c r="AF124" s="295">
        <v>74.400000000000006</v>
      </c>
      <c r="AG124" s="70">
        <v>0</v>
      </c>
      <c r="AH124" s="70">
        <f>AG124</f>
        <v>0</v>
      </c>
      <c r="AI124" s="70">
        <f>AH124</f>
        <v>0</v>
      </c>
      <c r="AJ124" s="70">
        <f>AI124</f>
        <v>0</v>
      </c>
      <c r="AK124" s="132"/>
      <c r="AM124" s="214">
        <f>AE124+AF124+AG124+AH124+AI124+AJ124</f>
        <v>74.400000000000006</v>
      </c>
    </row>
    <row r="125" spans="1:39" s="8" customFormat="1" ht="44.25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145" t="s">
        <v>15</v>
      </c>
      <c r="U125" s="131" t="s">
        <v>143</v>
      </c>
      <c r="V125" s="132" t="s">
        <v>177</v>
      </c>
      <c r="W125" s="132" t="s">
        <v>177</v>
      </c>
      <c r="X125" s="133">
        <v>30</v>
      </c>
      <c r="Y125" s="133">
        <v>30</v>
      </c>
      <c r="Z125" s="133">
        <v>50</v>
      </c>
      <c r="AA125" s="133">
        <v>50</v>
      </c>
      <c r="AB125" s="133">
        <v>50</v>
      </c>
      <c r="AC125" s="133"/>
      <c r="AD125" s="133">
        <v>50</v>
      </c>
      <c r="AE125" s="70" t="s">
        <v>177</v>
      </c>
      <c r="AF125" s="76">
        <v>1</v>
      </c>
      <c r="AG125" s="70" t="s">
        <v>177</v>
      </c>
      <c r="AH125" s="70" t="s">
        <v>177</v>
      </c>
      <c r="AI125" s="70" t="s">
        <v>177</v>
      </c>
      <c r="AJ125" s="70" t="s">
        <v>177</v>
      </c>
      <c r="AK125" s="75">
        <v>1</v>
      </c>
      <c r="AM125" s="214" t="e">
        <f>AE125+AF125+AG125+AH125+AI125+AJ125</f>
        <v>#VALUE!</v>
      </c>
    </row>
    <row r="126" spans="1:39" s="8" customFormat="1" ht="36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37">
        <v>0</v>
      </c>
      <c r="N126" s="37">
        <v>2</v>
      </c>
      <c r="O126" s="37">
        <v>2</v>
      </c>
      <c r="P126" s="43">
        <v>3</v>
      </c>
      <c r="Q126" s="44">
        <v>4</v>
      </c>
      <c r="R126" s="44">
        <v>2</v>
      </c>
      <c r="S126" s="38" t="s">
        <v>162</v>
      </c>
      <c r="T126" s="51" t="s">
        <v>298</v>
      </c>
      <c r="U126" s="131" t="s">
        <v>155</v>
      </c>
      <c r="V126" s="79">
        <v>0</v>
      </c>
      <c r="W126" s="79">
        <v>0</v>
      </c>
      <c r="X126" s="133">
        <v>150</v>
      </c>
      <c r="Y126" s="133">
        <v>150</v>
      </c>
      <c r="Z126" s="133">
        <v>0</v>
      </c>
      <c r="AA126" s="133">
        <v>0</v>
      </c>
      <c r="AB126" s="133">
        <v>0</v>
      </c>
      <c r="AC126" s="133">
        <v>0</v>
      </c>
      <c r="AD126" s="133">
        <v>1081.0999999999999</v>
      </c>
      <c r="AE126" s="275">
        <v>0</v>
      </c>
      <c r="AF126" s="295">
        <v>100</v>
      </c>
      <c r="AG126" s="70">
        <v>0</v>
      </c>
      <c r="AH126" s="70">
        <v>0</v>
      </c>
      <c r="AI126" s="70">
        <v>0</v>
      </c>
      <c r="AJ126" s="70">
        <v>0</v>
      </c>
      <c r="AK126" s="132"/>
      <c r="AM126" s="214">
        <f>AE126+AF126+AG126+AH126+AI126+AJ126</f>
        <v>100</v>
      </c>
    </row>
    <row r="127" spans="1:39" s="8" customFormat="1" ht="33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43"/>
      <c r="N127" s="37"/>
      <c r="O127" s="37"/>
      <c r="P127" s="37"/>
      <c r="Q127" s="38"/>
      <c r="R127" s="38"/>
      <c r="S127" s="38"/>
      <c r="T127" s="51" t="s">
        <v>0</v>
      </c>
      <c r="U127" s="131" t="s">
        <v>143</v>
      </c>
      <c r="V127" s="132" t="s">
        <v>177</v>
      </c>
      <c r="W127" s="132" t="s">
        <v>177</v>
      </c>
      <c r="X127" s="75">
        <v>3</v>
      </c>
      <c r="Y127" s="75">
        <v>3</v>
      </c>
      <c r="Z127" s="75">
        <v>0</v>
      </c>
      <c r="AA127" s="75">
        <v>0</v>
      </c>
      <c r="AB127" s="75">
        <v>0</v>
      </c>
      <c r="AC127" s="75"/>
      <c r="AD127" s="75">
        <v>0</v>
      </c>
      <c r="AE127" s="76" t="s">
        <v>177</v>
      </c>
      <c r="AF127" s="76">
        <v>2</v>
      </c>
      <c r="AG127" s="70" t="s">
        <v>177</v>
      </c>
      <c r="AH127" s="70" t="s">
        <v>177</v>
      </c>
      <c r="AI127" s="70" t="s">
        <v>177</v>
      </c>
      <c r="AJ127" s="70" t="s">
        <v>177</v>
      </c>
      <c r="AK127" s="76">
        <v>2</v>
      </c>
      <c r="AM127" s="214"/>
    </row>
    <row r="128" spans="1:39" s="8" customFormat="1" ht="30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1</v>
      </c>
      <c r="S128" s="38" t="s">
        <v>14</v>
      </c>
      <c r="T128" s="9" t="s">
        <v>17</v>
      </c>
      <c r="U128" s="188" t="s">
        <v>155</v>
      </c>
      <c r="V128" s="87">
        <v>0</v>
      </c>
      <c r="W128" s="66">
        <v>200</v>
      </c>
      <c r="X128" s="87">
        <v>189.9</v>
      </c>
      <c r="Y128" s="87">
        <v>189.9</v>
      </c>
      <c r="Z128" s="157">
        <v>100</v>
      </c>
      <c r="AA128" s="157">
        <v>0</v>
      </c>
      <c r="AB128" s="157">
        <v>0</v>
      </c>
      <c r="AC128" s="174"/>
      <c r="AD128" s="66">
        <v>1544.5</v>
      </c>
      <c r="AE128" s="275">
        <v>0</v>
      </c>
      <c r="AF128" s="295">
        <v>185.7</v>
      </c>
      <c r="AG128" s="70">
        <v>0</v>
      </c>
      <c r="AH128" s="70">
        <f>AG128</f>
        <v>0</v>
      </c>
      <c r="AI128" s="70">
        <f>AH128</f>
        <v>0</v>
      </c>
      <c r="AJ128" s="70">
        <f>AI128</f>
        <v>0</v>
      </c>
      <c r="AK128" s="132"/>
      <c r="AM128" s="214">
        <f>AE128+AF128+AG128+AH128+AI128+AJ128</f>
        <v>185.7</v>
      </c>
    </row>
    <row r="129" spans="1:39" s="8" customFormat="1" ht="29.25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145" t="s">
        <v>48</v>
      </c>
      <c r="U129" s="131" t="s">
        <v>143</v>
      </c>
      <c r="V129" s="132" t="s">
        <v>177</v>
      </c>
      <c r="W129" s="132" t="s">
        <v>177</v>
      </c>
      <c r="X129" s="133">
        <v>100</v>
      </c>
      <c r="Y129" s="133">
        <v>100</v>
      </c>
      <c r="Z129" s="133">
        <v>100</v>
      </c>
      <c r="AA129" s="133">
        <v>100</v>
      </c>
      <c r="AB129" s="133">
        <v>100</v>
      </c>
      <c r="AC129" s="133"/>
      <c r="AD129" s="133">
        <v>0</v>
      </c>
      <c r="AE129" s="276" t="s">
        <v>177</v>
      </c>
      <c r="AF129" s="75">
        <v>1</v>
      </c>
      <c r="AG129" s="70" t="s">
        <v>177</v>
      </c>
      <c r="AH129" s="70" t="s">
        <v>177</v>
      </c>
      <c r="AI129" s="70" t="s">
        <v>177</v>
      </c>
      <c r="AJ129" s="70" t="s">
        <v>177</v>
      </c>
      <c r="AK129" s="75">
        <v>1</v>
      </c>
      <c r="AM129" s="214" t="e">
        <f>AE129+AF129+AG129+AH129+AI129+AJ129</f>
        <v>#VALUE!</v>
      </c>
    </row>
    <row r="130" spans="1:39" s="8" customFormat="1" ht="42.75" customHeight="1">
      <c r="A130" s="52"/>
      <c r="B130" s="53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7"/>
      <c r="R130" s="57"/>
      <c r="S130" s="57"/>
      <c r="T130" s="268" t="s">
        <v>156</v>
      </c>
      <c r="U130" s="40" t="s">
        <v>155</v>
      </c>
      <c r="V130" s="67" t="e">
        <f t="shared" ref="V130:AD130" si="16">SUM(V131,V158)</f>
        <v>#REF!</v>
      </c>
      <c r="W130" s="67" t="e">
        <f t="shared" si="16"/>
        <v>#REF!</v>
      </c>
      <c r="X130" s="141" t="e">
        <f t="shared" si="16"/>
        <v>#REF!</v>
      </c>
      <c r="Y130" s="141" t="e">
        <f t="shared" si="16"/>
        <v>#REF!</v>
      </c>
      <c r="Z130" s="137" t="e">
        <f t="shared" si="16"/>
        <v>#REF!</v>
      </c>
      <c r="AA130" s="137" t="e">
        <f t="shared" si="16"/>
        <v>#REF!</v>
      </c>
      <c r="AB130" s="137" t="e">
        <f t="shared" si="16"/>
        <v>#REF!</v>
      </c>
      <c r="AC130" s="67" t="e">
        <f t="shared" si="16"/>
        <v>#REF!</v>
      </c>
      <c r="AD130" s="67" t="e">
        <f t="shared" si="16"/>
        <v>#REF!</v>
      </c>
      <c r="AE130" s="67">
        <f t="shared" ref="AE130:AJ130" si="17">AE131+AE158</f>
        <v>20281.873</v>
      </c>
      <c r="AF130" s="298">
        <f t="shared" si="17"/>
        <v>20964.576000000001</v>
      </c>
      <c r="AG130" s="67">
        <f t="shared" si="17"/>
        <v>12702.9</v>
      </c>
      <c r="AH130" s="67">
        <f t="shared" si="17"/>
        <v>12702.9</v>
      </c>
      <c r="AI130" s="67">
        <f t="shared" si="17"/>
        <v>12702.9</v>
      </c>
      <c r="AJ130" s="67">
        <f t="shared" si="17"/>
        <v>12702.9</v>
      </c>
      <c r="AK130" s="230"/>
      <c r="AL130" s="47"/>
      <c r="AM130" s="214">
        <f>AE130+AF130+AG130+AH130+AI130+AJ130</f>
        <v>92058.048999999985</v>
      </c>
    </row>
    <row r="131" spans="1:39" s="8" customFormat="1" ht="35.25" customHeight="1">
      <c r="A131" s="52"/>
      <c r="B131" s="53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48"/>
      <c r="R131" s="48"/>
      <c r="S131" s="48"/>
      <c r="T131" s="128" t="s">
        <v>239</v>
      </c>
      <c r="U131" s="146" t="s">
        <v>155</v>
      </c>
      <c r="V131" s="147" t="e">
        <f>SUM(V134,#REF!,V140,V136,V144,#REF!)</f>
        <v>#REF!</v>
      </c>
      <c r="W131" s="147" t="e">
        <f>SUM(W134,#REF!,W140,W136,W144,#REF!)</f>
        <v>#REF!</v>
      </c>
      <c r="X131" s="147" t="e">
        <f>SUM(X134,#REF!,X140,X136,X144,#REF!,X148)</f>
        <v>#REF!</v>
      </c>
      <c r="Y131" s="147" t="e">
        <f>SUM(Y134,#REF!,Y140,Y136,Y144,#REF!,Y148)</f>
        <v>#REF!</v>
      </c>
      <c r="Z131" s="147" t="e">
        <f>SUM(Z134,#REF!,Z140,Z136,Z144,#REF!,Z148,#REF!)</f>
        <v>#REF!</v>
      </c>
      <c r="AA131" s="147" t="e">
        <f>SUM(AA134,#REF!,AA140,AA136,AA144,#REF!,AA148,#REF!)</f>
        <v>#REF!</v>
      </c>
      <c r="AB131" s="147" t="e">
        <f>SUM(AB134,#REF!,AB140,AB136,AB144,#REF!,AB148,#REF!)</f>
        <v>#REF!</v>
      </c>
      <c r="AC131" s="147" t="e">
        <f>SUM(AC134,#REF!,AC140,AC136,AC144,#REF!)</f>
        <v>#REF!</v>
      </c>
      <c r="AD131" s="147" t="e">
        <f>SUM(AD134,#REF!,AD140,AD136,AD144,#REF!)</f>
        <v>#REF!</v>
      </c>
      <c r="AE131" s="147">
        <f>AE134+AE136+AE138+AE140+AE142+AE144+AE146+AE148+AE150+AE152</f>
        <v>19931.873</v>
      </c>
      <c r="AF131" s="299">
        <f>AF134+AF136+AF140+AF138+AF142+AF144+AF146+AF148+AF150+AF152+AF154+AF156</f>
        <v>20664.576000000001</v>
      </c>
      <c r="AG131" s="147">
        <f>AG134+AG136+AG140+AG138+AG142+AG144+AG146+AG148+AG150+AG152+AG154</f>
        <v>12402.9</v>
      </c>
      <c r="AH131" s="147">
        <f>AH134+AH136+AH140+AH138+AH142+AH144+AH146+AH148+AH150+AH152+AH154</f>
        <v>12402.9</v>
      </c>
      <c r="AI131" s="147">
        <f>AI134+AI136+AI140+AI138+AI142+AI144+AI146+AI148+AI150+AI152+AI154</f>
        <v>12402.9</v>
      </c>
      <c r="AJ131" s="147">
        <f>AJ134+AJ136+AJ140+AJ138+AJ142+AJ144+AJ146+AJ148+AJ150+AJ152+AJ154</f>
        <v>12402.9</v>
      </c>
      <c r="AK131" s="231"/>
      <c r="AL131" s="47"/>
      <c r="AM131" s="214">
        <f>AE131+AF131+AG131+AH131+AI131+AJ131</f>
        <v>90208.048999999999</v>
      </c>
    </row>
    <row r="132" spans="1:39" s="8" customFormat="1" ht="48.75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8"/>
      <c r="R132" s="38"/>
      <c r="S132" s="38"/>
      <c r="T132" s="34" t="s">
        <v>52</v>
      </c>
      <c r="U132" s="188" t="s">
        <v>143</v>
      </c>
      <c r="V132" s="74">
        <v>2</v>
      </c>
      <c r="W132" s="74">
        <v>2</v>
      </c>
      <c r="X132" s="133">
        <v>4</v>
      </c>
      <c r="Y132" s="133">
        <v>4</v>
      </c>
      <c r="Z132" s="71">
        <v>5</v>
      </c>
      <c r="AA132" s="71">
        <v>5</v>
      </c>
      <c r="AB132" s="71">
        <v>5</v>
      </c>
      <c r="AC132" s="71"/>
      <c r="AD132" s="71">
        <v>6</v>
      </c>
      <c r="AE132" s="76">
        <v>12</v>
      </c>
      <c r="AF132" s="75">
        <v>15</v>
      </c>
      <c r="AG132" s="75">
        <v>19</v>
      </c>
      <c r="AH132" s="75">
        <v>13</v>
      </c>
      <c r="AI132" s="75">
        <v>15</v>
      </c>
      <c r="AJ132" s="75">
        <v>18</v>
      </c>
      <c r="AK132" s="75">
        <f>AE132+AF132+AG132+AH132+AI132+AJ132</f>
        <v>92</v>
      </c>
      <c r="AM132" s="214"/>
    </row>
    <row r="133" spans="1:39" s="8" customFormat="1" ht="32.25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8"/>
      <c r="R133" s="38"/>
      <c r="S133" s="38"/>
      <c r="T133" s="34" t="s">
        <v>53</v>
      </c>
      <c r="U133" s="188" t="s">
        <v>145</v>
      </c>
      <c r="V133" s="259">
        <v>1</v>
      </c>
      <c r="W133" s="259">
        <v>1</v>
      </c>
      <c r="X133" s="260">
        <v>1</v>
      </c>
      <c r="Y133" s="260">
        <v>1</v>
      </c>
      <c r="Z133" s="260">
        <v>1</v>
      </c>
      <c r="AA133" s="260">
        <v>1</v>
      </c>
      <c r="AB133" s="260">
        <v>1</v>
      </c>
      <c r="AC133" s="260"/>
      <c r="AD133" s="260">
        <v>1</v>
      </c>
      <c r="AE133" s="75">
        <f t="shared" ref="AE133:AJ133" si="18">46/AE132</f>
        <v>3.8333333333333335</v>
      </c>
      <c r="AF133" s="75">
        <f t="shared" si="18"/>
        <v>3.0666666666666669</v>
      </c>
      <c r="AG133" s="75">
        <f t="shared" si="18"/>
        <v>2.4210526315789473</v>
      </c>
      <c r="AH133" s="75">
        <f t="shared" si="18"/>
        <v>3.5384615384615383</v>
      </c>
      <c r="AI133" s="75">
        <f t="shared" si="18"/>
        <v>3.0666666666666669</v>
      </c>
      <c r="AJ133" s="75">
        <f t="shared" si="18"/>
        <v>2.5555555555555554</v>
      </c>
      <c r="AK133" s="75">
        <f>AJ133</f>
        <v>2.5555555555555554</v>
      </c>
      <c r="AM133" s="214"/>
    </row>
    <row r="134" spans="1:39" s="8" customFormat="1" ht="48.75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3</v>
      </c>
      <c r="M134" s="37">
        <v>0</v>
      </c>
      <c r="N134" s="37">
        <v>1</v>
      </c>
      <c r="O134" s="37">
        <v>2</v>
      </c>
      <c r="P134" s="37">
        <v>3</v>
      </c>
      <c r="Q134" s="38">
        <v>0</v>
      </c>
      <c r="R134" s="38">
        <v>1</v>
      </c>
      <c r="S134" s="38" t="s">
        <v>162</v>
      </c>
      <c r="T134" s="9" t="s">
        <v>240</v>
      </c>
      <c r="U134" s="188" t="s">
        <v>155</v>
      </c>
      <c r="V134" s="132">
        <v>5582.1</v>
      </c>
      <c r="W134" s="132">
        <v>7217.1872000000003</v>
      </c>
      <c r="X134" s="132">
        <v>9598</v>
      </c>
      <c r="Y134" s="132">
        <v>9597.5650000000005</v>
      </c>
      <c r="Z134" s="100">
        <v>9114.6</v>
      </c>
      <c r="AA134" s="100">
        <v>9114.6</v>
      </c>
      <c r="AB134" s="100">
        <v>5193.1809999999996</v>
      </c>
      <c r="AC134" s="137">
        <v>7138.11</v>
      </c>
      <c r="AD134" s="137">
        <v>6736.1</v>
      </c>
      <c r="AE134" s="275">
        <v>10004.879999999999</v>
      </c>
      <c r="AF134" s="298">
        <v>9977.7309999999998</v>
      </c>
      <c r="AG134" s="70">
        <v>10030</v>
      </c>
      <c r="AH134" s="70">
        <f>AG134</f>
        <v>10030</v>
      </c>
      <c r="AI134" s="70">
        <f>AH134</f>
        <v>10030</v>
      </c>
      <c r="AJ134" s="70">
        <f>AI134</f>
        <v>10030</v>
      </c>
      <c r="AK134" s="161"/>
      <c r="AM134" s="214">
        <f>AE134+AF134+AG134+AH134+AI134+AJ134</f>
        <v>60102.610999999997</v>
      </c>
    </row>
    <row r="135" spans="1:39" s="8" customFormat="1" ht="33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37"/>
      <c r="N135" s="37"/>
      <c r="O135" s="37"/>
      <c r="P135" s="37"/>
      <c r="Q135" s="38"/>
      <c r="R135" s="38"/>
      <c r="S135" s="38"/>
      <c r="T135" s="34" t="s">
        <v>104</v>
      </c>
      <c r="U135" s="188" t="s">
        <v>155</v>
      </c>
      <c r="V135" s="132" t="s">
        <v>177</v>
      </c>
      <c r="W135" s="132" t="s">
        <v>177</v>
      </c>
      <c r="X135" s="132">
        <v>10</v>
      </c>
      <c r="Y135" s="132">
        <v>10</v>
      </c>
      <c r="Z135" s="132">
        <v>10</v>
      </c>
      <c r="AA135" s="132">
        <v>10</v>
      </c>
      <c r="AB135" s="132">
        <v>10</v>
      </c>
      <c r="AC135" s="132"/>
      <c r="AD135" s="132">
        <v>10</v>
      </c>
      <c r="AE135" s="276">
        <v>23.68</v>
      </c>
      <c r="AF135" s="276">
        <v>23.68</v>
      </c>
      <c r="AG135" s="276">
        <v>23.68</v>
      </c>
      <c r="AH135" s="276">
        <v>23.68</v>
      </c>
      <c r="AI135" s="276">
        <v>23.68</v>
      </c>
      <c r="AJ135" s="276">
        <v>23.68</v>
      </c>
      <c r="AK135" s="276">
        <v>23.68</v>
      </c>
      <c r="AM135" s="214">
        <f>AE135+AF135+AG135+AH135+AI135+AJ135</f>
        <v>142.08000000000001</v>
      </c>
    </row>
    <row r="136" spans="1:39" s="8" customFormat="1" ht="44.2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55">
        <v>2</v>
      </c>
      <c r="K136" s="37">
        <v>2</v>
      </c>
      <c r="L136" s="37">
        <v>3</v>
      </c>
      <c r="M136" s="37">
        <v>0</v>
      </c>
      <c r="N136" s="37">
        <v>1</v>
      </c>
      <c r="O136" s="37">
        <v>2</v>
      </c>
      <c r="P136" s="37">
        <v>3</v>
      </c>
      <c r="Q136" s="38">
        <v>0</v>
      </c>
      <c r="R136" s="38">
        <v>5</v>
      </c>
      <c r="S136" s="38" t="s">
        <v>162</v>
      </c>
      <c r="T136" s="9" t="s">
        <v>54</v>
      </c>
      <c r="U136" s="188" t="s">
        <v>155</v>
      </c>
      <c r="V136" s="132">
        <v>3647.4</v>
      </c>
      <c r="W136" s="132">
        <v>2537</v>
      </c>
      <c r="X136" s="132">
        <v>2250</v>
      </c>
      <c r="Y136" s="132">
        <v>1629.6489999999999</v>
      </c>
      <c r="Z136" s="100">
        <v>2294.4</v>
      </c>
      <c r="AA136" s="100">
        <v>2294.4</v>
      </c>
      <c r="AB136" s="100">
        <v>1177.94</v>
      </c>
      <c r="AC136" s="70">
        <v>2405.9</v>
      </c>
      <c r="AD136" s="81">
        <v>337.7</v>
      </c>
      <c r="AE136" s="295">
        <v>2295.4</v>
      </c>
      <c r="AF136" s="295">
        <v>2270.8000000000002</v>
      </c>
      <c r="AG136" s="70">
        <v>2270.8000000000002</v>
      </c>
      <c r="AH136" s="70">
        <v>2270.8000000000002</v>
      </c>
      <c r="AI136" s="70">
        <v>2270.8000000000002</v>
      </c>
      <c r="AJ136" s="70">
        <v>2270.8000000000002</v>
      </c>
      <c r="AK136" s="132"/>
      <c r="AM136" s="214">
        <f>AE136+AF136+AG136+AH136+AI136+AJ136</f>
        <v>13649.400000000001</v>
      </c>
    </row>
    <row r="137" spans="1:39" s="8" customFormat="1" ht="48.7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37"/>
      <c r="N137" s="37"/>
      <c r="O137" s="37"/>
      <c r="P137" s="37"/>
      <c r="Q137" s="38"/>
      <c r="R137" s="38"/>
      <c r="S137" s="38"/>
      <c r="T137" s="51" t="s">
        <v>105</v>
      </c>
      <c r="U137" s="131" t="s">
        <v>180</v>
      </c>
      <c r="V137" s="132" t="s">
        <v>177</v>
      </c>
      <c r="W137" s="132" t="s">
        <v>177</v>
      </c>
      <c r="X137" s="133">
        <v>100</v>
      </c>
      <c r="Y137" s="133">
        <v>100</v>
      </c>
      <c r="Z137" s="133">
        <v>100</v>
      </c>
      <c r="AA137" s="133">
        <v>100</v>
      </c>
      <c r="AB137" s="133">
        <v>100</v>
      </c>
      <c r="AC137" s="133"/>
      <c r="AD137" s="133">
        <v>100</v>
      </c>
      <c r="AE137" s="288">
        <v>1</v>
      </c>
      <c r="AF137" s="75">
        <v>1</v>
      </c>
      <c r="AG137" s="75">
        <v>1</v>
      </c>
      <c r="AH137" s="75">
        <v>1</v>
      </c>
      <c r="AI137" s="75">
        <v>1</v>
      </c>
      <c r="AJ137" s="75">
        <v>1</v>
      </c>
      <c r="AK137" s="75">
        <v>1</v>
      </c>
      <c r="AM137" s="214">
        <f>AE137+AF137+AG137+AH137+AI137+AJ137</f>
        <v>6</v>
      </c>
    </row>
    <row r="138" spans="1:39" s="8" customFormat="1" ht="30.7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9</v>
      </c>
      <c r="S138" s="38" t="s">
        <v>162</v>
      </c>
      <c r="T138" s="51" t="s">
        <v>55</v>
      </c>
      <c r="U138" s="131" t="s">
        <v>155</v>
      </c>
      <c r="V138" s="132"/>
      <c r="W138" s="132"/>
      <c r="X138" s="133"/>
      <c r="Y138" s="133"/>
      <c r="Z138" s="133"/>
      <c r="AA138" s="133"/>
      <c r="AB138" s="133"/>
      <c r="AC138" s="133"/>
      <c r="AD138" s="133"/>
      <c r="AE138" s="275">
        <v>13.08</v>
      </c>
      <c r="AF138" s="295">
        <v>400</v>
      </c>
      <c r="AG138" s="70">
        <v>0</v>
      </c>
      <c r="AH138" s="70">
        <v>0</v>
      </c>
      <c r="AI138" s="70">
        <v>0</v>
      </c>
      <c r="AJ138" s="70">
        <v>0</v>
      </c>
      <c r="AK138" s="132"/>
      <c r="AM138" s="214"/>
    </row>
    <row r="139" spans="1:39" s="8" customFormat="1" ht="30.7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9" t="s">
        <v>269</v>
      </c>
      <c r="U139" s="188" t="s">
        <v>143</v>
      </c>
      <c r="V139" s="132"/>
      <c r="W139" s="132"/>
      <c r="X139" s="133"/>
      <c r="Y139" s="133"/>
      <c r="Z139" s="133"/>
      <c r="AA139" s="133"/>
      <c r="AB139" s="133"/>
      <c r="AC139" s="133"/>
      <c r="AD139" s="133"/>
      <c r="AE139" s="76">
        <v>1</v>
      </c>
      <c r="AF139" s="76">
        <v>1</v>
      </c>
      <c r="AG139" s="70" t="s">
        <v>177</v>
      </c>
      <c r="AH139" s="70" t="s">
        <v>177</v>
      </c>
      <c r="AI139" s="70" t="s">
        <v>177</v>
      </c>
      <c r="AJ139" s="70" t="s">
        <v>177</v>
      </c>
      <c r="AK139" s="75">
        <f>AE139+AF139</f>
        <v>2</v>
      </c>
      <c r="AM139" s="214"/>
    </row>
    <row r="140" spans="1:39" s="8" customFormat="1" ht="4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6</v>
      </c>
      <c r="R140" s="38">
        <v>0</v>
      </c>
      <c r="S140" s="38" t="s">
        <v>162</v>
      </c>
      <c r="T140" s="51" t="s">
        <v>56</v>
      </c>
      <c r="U140" s="131" t="s">
        <v>155</v>
      </c>
      <c r="V140" s="133">
        <v>70</v>
      </c>
      <c r="W140" s="133">
        <v>84.6</v>
      </c>
      <c r="X140" s="133">
        <v>85</v>
      </c>
      <c r="Y140" s="133">
        <v>81.95</v>
      </c>
      <c r="Z140" s="102">
        <v>87</v>
      </c>
      <c r="AA140" s="102">
        <v>87</v>
      </c>
      <c r="AB140" s="102">
        <v>25.361000000000001</v>
      </c>
      <c r="AC140" s="177">
        <v>87</v>
      </c>
      <c r="AD140" s="67"/>
      <c r="AE140" s="70">
        <f>AC140+AD140</f>
        <v>87</v>
      </c>
      <c r="AF140" s="295">
        <v>87</v>
      </c>
      <c r="AG140" s="70">
        <f>AF140</f>
        <v>87</v>
      </c>
      <c r="AH140" s="70">
        <f>AG140</f>
        <v>87</v>
      </c>
      <c r="AI140" s="70">
        <f>AH140</f>
        <v>87</v>
      </c>
      <c r="AJ140" s="70">
        <f>AI140</f>
        <v>87</v>
      </c>
      <c r="AK140" s="132"/>
      <c r="AM140" s="214">
        <f>AE140+AF140+AG140+AH140+AI140+AJ140</f>
        <v>522</v>
      </c>
    </row>
    <row r="141" spans="1:39" s="8" customFormat="1" ht="33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43"/>
      <c r="O141" s="43"/>
      <c r="P141" s="43"/>
      <c r="Q141" s="44"/>
      <c r="R141" s="44"/>
      <c r="S141" s="44"/>
      <c r="T141" s="51" t="s">
        <v>106</v>
      </c>
      <c r="U141" s="131" t="s">
        <v>229</v>
      </c>
      <c r="V141" s="75" t="e">
        <f>V140/V130*100</f>
        <v>#REF!</v>
      </c>
      <c r="W141" s="75" t="e">
        <f>W140/W130*100</f>
        <v>#REF!</v>
      </c>
      <c r="X141" s="75" t="e">
        <f>X140/X130*100</f>
        <v>#REF!</v>
      </c>
      <c r="Y141" s="75" t="e">
        <f>Y140/Y130*100</f>
        <v>#REF!</v>
      </c>
      <c r="Z141" s="75">
        <v>0.7</v>
      </c>
      <c r="AA141" s="75">
        <v>0.7</v>
      </c>
      <c r="AB141" s="75">
        <v>0.7</v>
      </c>
      <c r="AC141" s="75"/>
      <c r="AD141" s="75" t="e">
        <f>AD140/AD130*100</f>
        <v>#REF!</v>
      </c>
      <c r="AE141" s="76">
        <v>12</v>
      </c>
      <c r="AF141" s="75">
        <v>12</v>
      </c>
      <c r="AG141" s="75">
        <v>12</v>
      </c>
      <c r="AH141" s="75">
        <v>12</v>
      </c>
      <c r="AI141" s="75">
        <v>12</v>
      </c>
      <c r="AJ141" s="75">
        <v>12</v>
      </c>
      <c r="AK141" s="75">
        <f>AE141+AF141+AG141+AH141+AI141+AJ141</f>
        <v>72</v>
      </c>
      <c r="AM141" s="214"/>
    </row>
    <row r="142" spans="1:39" s="8" customFormat="1" ht="34.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1</v>
      </c>
      <c r="R142" s="38">
        <v>1</v>
      </c>
      <c r="S142" s="38" t="s">
        <v>162</v>
      </c>
      <c r="T142" s="51" t="s">
        <v>241</v>
      </c>
      <c r="U142" s="188" t="s">
        <v>155</v>
      </c>
      <c r="V142" s="132">
        <v>0</v>
      </c>
      <c r="W142" s="78">
        <v>200</v>
      </c>
      <c r="X142" s="138">
        <v>230.3</v>
      </c>
      <c r="Y142" s="138">
        <v>230.3</v>
      </c>
      <c r="Z142" s="78">
        <v>0</v>
      </c>
      <c r="AA142" s="78">
        <v>0</v>
      </c>
      <c r="AB142" s="78">
        <v>0</v>
      </c>
      <c r="AC142" s="78"/>
      <c r="AD142" s="78">
        <v>1610</v>
      </c>
      <c r="AE142" s="70">
        <v>100</v>
      </c>
      <c r="AF142" s="295">
        <v>500</v>
      </c>
      <c r="AG142" s="70">
        <v>0</v>
      </c>
      <c r="AH142" s="70">
        <f>AG142</f>
        <v>0</v>
      </c>
      <c r="AI142" s="70">
        <f>AH142</f>
        <v>0</v>
      </c>
      <c r="AJ142" s="70">
        <f>AI142</f>
        <v>0</v>
      </c>
      <c r="AK142" s="132"/>
      <c r="AM142" s="214">
        <f>AE142+AF142+AG142+AH142+AI142+AJ142</f>
        <v>600</v>
      </c>
    </row>
    <row r="143" spans="1:39" s="8" customFormat="1" ht="25.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145" t="s">
        <v>107</v>
      </c>
      <c r="U143" s="131" t="s">
        <v>143</v>
      </c>
      <c r="V143" s="132" t="s">
        <v>177</v>
      </c>
      <c r="W143" s="132" t="s">
        <v>177</v>
      </c>
      <c r="X143" s="133">
        <v>100</v>
      </c>
      <c r="Y143" s="133">
        <v>100</v>
      </c>
      <c r="Z143" s="133">
        <v>0</v>
      </c>
      <c r="AA143" s="133">
        <v>0</v>
      </c>
      <c r="AB143" s="133">
        <v>0</v>
      </c>
      <c r="AC143" s="133"/>
      <c r="AD143" s="133">
        <v>0</v>
      </c>
      <c r="AE143" s="76">
        <v>1</v>
      </c>
      <c r="AF143" s="75">
        <v>1</v>
      </c>
      <c r="AG143" s="70" t="s">
        <v>177</v>
      </c>
      <c r="AH143" s="70" t="s">
        <v>177</v>
      </c>
      <c r="AI143" s="70" t="s">
        <v>177</v>
      </c>
      <c r="AJ143" s="70" t="s">
        <v>177</v>
      </c>
      <c r="AK143" s="75">
        <v>2</v>
      </c>
      <c r="AM143" s="214"/>
    </row>
    <row r="144" spans="1:39" s="8" customFormat="1" ht="33.7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1</v>
      </c>
      <c r="R144" s="38">
        <v>2</v>
      </c>
      <c r="S144" s="38" t="s">
        <v>162</v>
      </c>
      <c r="T144" s="9" t="s">
        <v>258</v>
      </c>
      <c r="U144" s="188" t="s">
        <v>155</v>
      </c>
      <c r="V144" s="133">
        <v>27</v>
      </c>
      <c r="W144" s="74">
        <v>50</v>
      </c>
      <c r="X144" s="133">
        <v>100</v>
      </c>
      <c r="Y144" s="133">
        <v>100</v>
      </c>
      <c r="Z144" s="102">
        <v>295.5</v>
      </c>
      <c r="AA144" s="102">
        <v>295.5</v>
      </c>
      <c r="AB144" s="102">
        <v>0</v>
      </c>
      <c r="AC144" s="73">
        <v>500</v>
      </c>
      <c r="AD144" s="81">
        <v>0</v>
      </c>
      <c r="AE144" s="275">
        <v>207.81</v>
      </c>
      <c r="AF144" s="295">
        <v>500</v>
      </c>
      <c r="AG144" s="70">
        <v>15.1</v>
      </c>
      <c r="AH144" s="70">
        <v>15.1</v>
      </c>
      <c r="AI144" s="70">
        <f>AH144</f>
        <v>15.1</v>
      </c>
      <c r="AJ144" s="70">
        <f>AI144</f>
        <v>15.1</v>
      </c>
      <c r="AK144" s="132"/>
      <c r="AM144" s="214">
        <f>AE144+AF144+AG144+AH144+AI144+AJ144</f>
        <v>768.21</v>
      </c>
    </row>
    <row r="145" spans="1:39" s="8" customFormat="1" ht="31.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145" t="s">
        <v>57</v>
      </c>
      <c r="U145" s="131" t="s">
        <v>143</v>
      </c>
      <c r="V145" s="132" t="s">
        <v>177</v>
      </c>
      <c r="W145" s="132" t="s">
        <v>177</v>
      </c>
      <c r="X145" s="133">
        <v>60</v>
      </c>
      <c r="Y145" s="133">
        <v>60</v>
      </c>
      <c r="Z145" s="133">
        <v>65</v>
      </c>
      <c r="AA145" s="133">
        <v>65</v>
      </c>
      <c r="AB145" s="133">
        <v>65</v>
      </c>
      <c r="AC145" s="133"/>
      <c r="AD145" s="133">
        <v>70</v>
      </c>
      <c r="AE145" s="76">
        <v>5</v>
      </c>
      <c r="AF145" s="76">
        <v>5</v>
      </c>
      <c r="AG145" s="76">
        <v>5</v>
      </c>
      <c r="AH145" s="76">
        <v>5</v>
      </c>
      <c r="AI145" s="76">
        <v>5</v>
      </c>
      <c r="AJ145" s="76">
        <v>5</v>
      </c>
      <c r="AK145" s="75">
        <f>AE145</f>
        <v>5</v>
      </c>
      <c r="AM145" s="214">
        <f>AE145+AF145+AG145+AH145+AI145+AJ145</f>
        <v>30</v>
      </c>
    </row>
    <row r="146" spans="1:39" s="8" customFormat="1" ht="36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43">
        <v>3</v>
      </c>
      <c r="Q146" s="92">
        <v>2</v>
      </c>
      <c r="R146" s="92">
        <v>4</v>
      </c>
      <c r="S146" s="38" t="s">
        <v>162</v>
      </c>
      <c r="T146" s="51" t="s">
        <v>247</v>
      </c>
      <c r="U146" s="131" t="s">
        <v>155</v>
      </c>
      <c r="V146" s="79">
        <v>0</v>
      </c>
      <c r="W146" s="79">
        <v>0</v>
      </c>
      <c r="X146" s="133">
        <v>150</v>
      </c>
      <c r="Y146" s="133">
        <v>150</v>
      </c>
      <c r="Z146" s="133">
        <v>0</v>
      </c>
      <c r="AA146" s="133">
        <v>0</v>
      </c>
      <c r="AB146" s="133">
        <v>0</v>
      </c>
      <c r="AC146" s="133">
        <v>0</v>
      </c>
      <c r="AD146" s="133">
        <v>1081.0999999999999</v>
      </c>
      <c r="AE146" s="70">
        <v>39.1</v>
      </c>
      <c r="AF146" s="295">
        <v>0</v>
      </c>
      <c r="AG146" s="70">
        <v>0</v>
      </c>
      <c r="AH146" s="70">
        <v>0</v>
      </c>
      <c r="AI146" s="70">
        <v>0</v>
      </c>
      <c r="AJ146" s="70">
        <v>0</v>
      </c>
      <c r="AK146" s="132"/>
      <c r="AM146" s="214">
        <f>AE146+AF146+AG146+AH146+AI146+AJ146</f>
        <v>39.1</v>
      </c>
    </row>
    <row r="147" spans="1:39" s="8" customFormat="1" ht="32.2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43"/>
      <c r="N147" s="37"/>
      <c r="O147" s="37"/>
      <c r="P147" s="37"/>
      <c r="Q147" s="38"/>
      <c r="R147" s="38"/>
      <c r="S147" s="38"/>
      <c r="T147" s="145" t="s">
        <v>58</v>
      </c>
      <c r="U147" s="131" t="s">
        <v>143</v>
      </c>
      <c r="V147" s="132" t="s">
        <v>177</v>
      </c>
      <c r="W147" s="132" t="s">
        <v>177</v>
      </c>
      <c r="X147" s="75">
        <v>3</v>
      </c>
      <c r="Y147" s="75">
        <v>3</v>
      </c>
      <c r="Z147" s="75">
        <v>0</v>
      </c>
      <c r="AA147" s="75">
        <v>0</v>
      </c>
      <c r="AB147" s="75">
        <v>0</v>
      </c>
      <c r="AC147" s="75"/>
      <c r="AD147" s="75">
        <v>0</v>
      </c>
      <c r="AE147" s="76">
        <v>46</v>
      </c>
      <c r="AF147" s="70" t="s">
        <v>177</v>
      </c>
      <c r="AG147" s="70" t="s">
        <v>177</v>
      </c>
      <c r="AH147" s="70" t="s">
        <v>177</v>
      </c>
      <c r="AI147" s="70" t="s">
        <v>177</v>
      </c>
      <c r="AJ147" s="70" t="s">
        <v>177</v>
      </c>
      <c r="AK147" s="75">
        <v>46</v>
      </c>
      <c r="AM147" s="214"/>
    </row>
    <row r="148" spans="1:39" s="8" customFormat="1" ht="34.1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43">
        <v>3</v>
      </c>
      <c r="M148" s="54">
        <v>0</v>
      </c>
      <c r="N148" s="54">
        <v>1</v>
      </c>
      <c r="O148" s="37">
        <v>2</v>
      </c>
      <c r="P148" s="37">
        <v>3</v>
      </c>
      <c r="Q148" s="38">
        <v>3</v>
      </c>
      <c r="R148" s="38">
        <v>0</v>
      </c>
      <c r="S148" s="38" t="s">
        <v>162</v>
      </c>
      <c r="T148" s="51" t="s">
        <v>259</v>
      </c>
      <c r="U148" s="188" t="s">
        <v>155</v>
      </c>
      <c r="V148" s="132">
        <v>0</v>
      </c>
      <c r="W148" s="78">
        <v>0</v>
      </c>
      <c r="X148" s="138">
        <v>100</v>
      </c>
      <c r="Y148" s="138">
        <v>100</v>
      </c>
      <c r="Z148" s="103">
        <v>130</v>
      </c>
      <c r="AA148" s="103">
        <v>130</v>
      </c>
      <c r="AB148" s="103">
        <v>75</v>
      </c>
      <c r="AC148" s="138"/>
      <c r="AD148" s="180">
        <v>927.2</v>
      </c>
      <c r="AE148" s="275">
        <v>221</v>
      </c>
      <c r="AF148" s="295">
        <v>200</v>
      </c>
      <c r="AG148" s="70">
        <v>0</v>
      </c>
      <c r="AH148" s="70">
        <v>0</v>
      </c>
      <c r="AI148" s="70">
        <v>0</v>
      </c>
      <c r="AJ148" s="70">
        <v>0</v>
      </c>
      <c r="AK148" s="132"/>
      <c r="AM148" s="214">
        <f>AE148+AF148+AG148+AH148+AI148+AJ148</f>
        <v>421</v>
      </c>
    </row>
    <row r="149" spans="1:39" s="8" customFormat="1" ht="25.15" customHeight="1">
      <c r="A149" s="11"/>
      <c r="B149" s="12"/>
      <c r="C149" s="86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51" t="s">
        <v>108</v>
      </c>
      <c r="U149" s="131" t="s">
        <v>143</v>
      </c>
      <c r="V149" s="132" t="s">
        <v>177</v>
      </c>
      <c r="W149" s="132" t="s">
        <v>177</v>
      </c>
      <c r="X149" s="75">
        <v>5</v>
      </c>
      <c r="Y149" s="75">
        <v>5</v>
      </c>
      <c r="Z149" s="75">
        <v>5</v>
      </c>
      <c r="AA149" s="75">
        <v>5</v>
      </c>
      <c r="AB149" s="75">
        <v>5</v>
      </c>
      <c r="AC149" s="75"/>
      <c r="AD149" s="75">
        <v>0</v>
      </c>
      <c r="AE149" s="76">
        <v>1</v>
      </c>
      <c r="AF149" s="76">
        <v>1</v>
      </c>
      <c r="AG149" s="70" t="s">
        <v>177</v>
      </c>
      <c r="AH149" s="70" t="s">
        <v>177</v>
      </c>
      <c r="AI149" s="70" t="s">
        <v>177</v>
      </c>
      <c r="AJ149" s="70" t="s">
        <v>177</v>
      </c>
      <c r="AK149" s="75">
        <v>2</v>
      </c>
      <c r="AM149" s="214"/>
    </row>
    <row r="150" spans="1:39" s="8" customFormat="1" ht="32.450000000000003" customHeight="1">
      <c r="A150" s="264"/>
      <c r="B150" s="264"/>
      <c r="C150" s="55">
        <v>6</v>
      </c>
      <c r="D150" s="55">
        <v>5</v>
      </c>
      <c r="E150" s="55">
        <v>6</v>
      </c>
      <c r="F150" s="249">
        <v>0</v>
      </c>
      <c r="G150" s="249">
        <v>8</v>
      </c>
      <c r="H150" s="249">
        <v>0</v>
      </c>
      <c r="I150" s="249">
        <v>1</v>
      </c>
      <c r="J150" s="55">
        <v>2</v>
      </c>
      <c r="K150" s="55">
        <v>2</v>
      </c>
      <c r="L150" s="55">
        <v>3</v>
      </c>
      <c r="M150" s="55">
        <v>0</v>
      </c>
      <c r="N150" s="55">
        <v>1</v>
      </c>
      <c r="O150" s="249" t="s">
        <v>287</v>
      </c>
      <c r="P150" s="249">
        <v>0</v>
      </c>
      <c r="Q150" s="92">
        <v>6</v>
      </c>
      <c r="R150" s="92">
        <v>8</v>
      </c>
      <c r="S150" s="48" t="s">
        <v>162</v>
      </c>
      <c r="T150" s="51" t="s">
        <v>87</v>
      </c>
      <c r="U150" s="131" t="s">
        <v>155</v>
      </c>
      <c r="V150" s="132" t="s">
        <v>177</v>
      </c>
      <c r="W150" s="132" t="s">
        <v>177</v>
      </c>
      <c r="X150" s="132" t="s">
        <v>177</v>
      </c>
      <c r="Y150" s="103">
        <v>382.87</v>
      </c>
      <c r="Z150" s="132" t="s">
        <v>177</v>
      </c>
      <c r="AA150" s="132" t="s">
        <v>177</v>
      </c>
      <c r="AB150" s="132" t="s">
        <v>177</v>
      </c>
      <c r="AC150" s="13">
        <v>2019</v>
      </c>
      <c r="AD150" s="248"/>
      <c r="AE150" s="275">
        <v>69</v>
      </c>
      <c r="AF150" s="298">
        <v>52.268999999999998</v>
      </c>
      <c r="AG150" s="70">
        <v>0</v>
      </c>
      <c r="AH150" s="70">
        <v>0</v>
      </c>
      <c r="AI150" s="70">
        <v>0</v>
      </c>
      <c r="AJ150" s="70">
        <v>0</v>
      </c>
      <c r="AK150" s="161"/>
    </row>
    <row r="151" spans="1:39" s="8" customFormat="1" ht="32.25" customHeight="1">
      <c r="A151" s="11"/>
      <c r="B151" s="12"/>
      <c r="C151" s="37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37"/>
      <c r="P151" s="37"/>
      <c r="Q151" s="38"/>
      <c r="R151" s="38"/>
      <c r="S151" s="38"/>
      <c r="T151" s="145" t="s">
        <v>59</v>
      </c>
      <c r="U151" s="131" t="s">
        <v>155</v>
      </c>
      <c r="V151" s="132" t="s">
        <v>177</v>
      </c>
      <c r="W151" s="132" t="s">
        <v>177</v>
      </c>
      <c r="X151" s="132" t="s">
        <v>177</v>
      </c>
      <c r="Y151" s="132">
        <v>18.739999999999998</v>
      </c>
      <c r="Z151" s="132" t="s">
        <v>177</v>
      </c>
      <c r="AA151" s="132" t="s">
        <v>177</v>
      </c>
      <c r="AB151" s="132">
        <f>Y151</f>
        <v>18.739999999999998</v>
      </c>
      <c r="AC151" s="13"/>
      <c r="AD151" s="130"/>
      <c r="AE151" s="277">
        <v>23.68</v>
      </c>
      <c r="AF151" s="70" t="s">
        <v>177</v>
      </c>
      <c r="AG151" s="70" t="s">
        <v>177</v>
      </c>
      <c r="AH151" s="70" t="s">
        <v>177</v>
      </c>
      <c r="AI151" s="70" t="s">
        <v>177</v>
      </c>
      <c r="AJ151" s="70" t="s">
        <v>177</v>
      </c>
      <c r="AK151" s="213">
        <f>AE151</f>
        <v>23.68</v>
      </c>
    </row>
    <row r="152" spans="1:39" s="8" customFormat="1" ht="33" customHeight="1">
      <c r="A152" s="264"/>
      <c r="B152" s="264"/>
      <c r="C152" s="55">
        <v>6</v>
      </c>
      <c r="D152" s="55">
        <v>5</v>
      </c>
      <c r="E152" s="55">
        <v>6</v>
      </c>
      <c r="F152" s="249">
        <v>0</v>
      </c>
      <c r="G152" s="249">
        <v>8</v>
      </c>
      <c r="H152" s="249">
        <v>0</v>
      </c>
      <c r="I152" s="249">
        <v>1</v>
      </c>
      <c r="J152" s="55">
        <v>2</v>
      </c>
      <c r="K152" s="55">
        <v>2</v>
      </c>
      <c r="L152" s="55">
        <v>3</v>
      </c>
      <c r="M152" s="55">
        <v>0</v>
      </c>
      <c r="N152" s="55">
        <v>1</v>
      </c>
      <c r="O152" s="55">
        <v>1</v>
      </c>
      <c r="P152" s="55">
        <v>0</v>
      </c>
      <c r="Q152" s="158">
        <v>6</v>
      </c>
      <c r="R152" s="158">
        <v>8</v>
      </c>
      <c r="S152" s="265">
        <v>0</v>
      </c>
      <c r="T152" s="145" t="s">
        <v>60</v>
      </c>
      <c r="U152" s="131" t="s">
        <v>155</v>
      </c>
      <c r="V152" s="132" t="s">
        <v>177</v>
      </c>
      <c r="W152" s="132" t="s">
        <v>177</v>
      </c>
      <c r="X152" s="132" t="s">
        <v>177</v>
      </c>
      <c r="Y152" s="103">
        <v>3828.701</v>
      </c>
      <c r="Z152" s="132" t="s">
        <v>177</v>
      </c>
      <c r="AA152" s="132" t="s">
        <v>177</v>
      </c>
      <c r="AB152" s="132" t="s">
        <v>177</v>
      </c>
      <c r="AC152" s="13">
        <v>2019</v>
      </c>
      <c r="AD152" s="130"/>
      <c r="AE152" s="275">
        <v>6894.6030000000001</v>
      </c>
      <c r="AF152" s="298">
        <v>5226.7759999999998</v>
      </c>
      <c r="AG152" s="70">
        <v>0</v>
      </c>
      <c r="AH152" s="70">
        <v>0</v>
      </c>
      <c r="AI152" s="70">
        <v>0</v>
      </c>
      <c r="AJ152" s="70">
        <v>0</v>
      </c>
      <c r="AK152" s="161"/>
    </row>
    <row r="153" spans="1:39" s="8" customFormat="1" ht="32.25" customHeight="1">
      <c r="A153" s="11"/>
      <c r="B153" s="12"/>
      <c r="C153" s="37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37"/>
      <c r="P153" s="37"/>
      <c r="Q153" s="38"/>
      <c r="R153" s="38"/>
      <c r="S153" s="38"/>
      <c r="T153" s="145" t="s">
        <v>299</v>
      </c>
      <c r="U153" s="131" t="s">
        <v>155</v>
      </c>
      <c r="V153" s="132" t="s">
        <v>177</v>
      </c>
      <c r="W153" s="132" t="s">
        <v>177</v>
      </c>
      <c r="X153" s="132" t="s">
        <v>177</v>
      </c>
      <c r="Y153" s="132">
        <v>18.739999999999998</v>
      </c>
      <c r="Z153" s="132" t="s">
        <v>177</v>
      </c>
      <c r="AA153" s="132" t="s">
        <v>177</v>
      </c>
      <c r="AB153" s="132">
        <f>Y153</f>
        <v>18.739999999999998</v>
      </c>
      <c r="AC153" s="13"/>
      <c r="AD153" s="130"/>
      <c r="AE153" s="277">
        <v>23.68</v>
      </c>
      <c r="AF153" s="70" t="s">
        <v>177</v>
      </c>
      <c r="AG153" s="70" t="s">
        <v>177</v>
      </c>
      <c r="AH153" s="70" t="s">
        <v>177</v>
      </c>
      <c r="AI153" s="70" t="s">
        <v>177</v>
      </c>
      <c r="AJ153" s="70" t="s">
        <v>177</v>
      </c>
      <c r="AK153" s="213">
        <f>AE153</f>
        <v>23.68</v>
      </c>
    </row>
    <row r="154" spans="1:39" s="8" customFormat="1" ht="27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44">
        <v>4</v>
      </c>
      <c r="R154" s="44">
        <v>2</v>
      </c>
      <c r="S154" s="38" t="s">
        <v>162</v>
      </c>
      <c r="T154" s="51" t="s">
        <v>307</v>
      </c>
      <c r="U154" s="131" t="s">
        <v>155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275">
        <v>0</v>
      </c>
      <c r="AF154" s="295">
        <v>100</v>
      </c>
      <c r="AG154" s="70">
        <v>0</v>
      </c>
      <c r="AH154" s="70">
        <v>0</v>
      </c>
      <c r="AI154" s="70">
        <v>0</v>
      </c>
      <c r="AJ154" s="70">
        <v>0</v>
      </c>
      <c r="AK154" s="132"/>
      <c r="AM154" s="214">
        <f>AE154+AF154+AG154+AH154+AI154+AJ154</f>
        <v>100</v>
      </c>
    </row>
    <row r="155" spans="1:39" s="8" customFormat="1" ht="40.9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51" t="s">
        <v>1</v>
      </c>
      <c r="U155" s="131" t="s">
        <v>143</v>
      </c>
      <c r="V155" s="132" t="s">
        <v>177</v>
      </c>
      <c r="W155" s="132" t="s">
        <v>177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 t="s">
        <v>177</v>
      </c>
      <c r="AF155" s="76">
        <v>5</v>
      </c>
      <c r="AG155" s="70" t="s">
        <v>177</v>
      </c>
      <c r="AH155" s="70" t="s">
        <v>177</v>
      </c>
      <c r="AI155" s="70" t="s">
        <v>177</v>
      </c>
      <c r="AJ155" s="70" t="s">
        <v>177</v>
      </c>
      <c r="AK155" s="76">
        <v>5</v>
      </c>
      <c r="AM155" s="214"/>
    </row>
    <row r="156" spans="1:39" s="8" customFormat="1" ht="34.5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37">
        <v>3</v>
      </c>
      <c r="M156" s="37">
        <v>0</v>
      </c>
      <c r="N156" s="37">
        <v>1</v>
      </c>
      <c r="O156" s="37">
        <v>2</v>
      </c>
      <c r="P156" s="37">
        <v>3</v>
      </c>
      <c r="Q156" s="38">
        <v>1</v>
      </c>
      <c r="R156" s="38">
        <v>1</v>
      </c>
      <c r="S156" s="38" t="s">
        <v>14</v>
      </c>
      <c r="T156" s="51" t="s">
        <v>18</v>
      </c>
      <c r="U156" s="188" t="s">
        <v>155</v>
      </c>
      <c r="V156" s="132">
        <v>0</v>
      </c>
      <c r="W156" s="78">
        <v>200</v>
      </c>
      <c r="X156" s="138">
        <v>230.3</v>
      </c>
      <c r="Y156" s="138">
        <v>230.3</v>
      </c>
      <c r="Z156" s="78">
        <v>0</v>
      </c>
      <c r="AA156" s="78">
        <v>0</v>
      </c>
      <c r="AB156" s="78">
        <v>0</v>
      </c>
      <c r="AC156" s="78"/>
      <c r="AD156" s="78">
        <v>1610</v>
      </c>
      <c r="AE156" s="70" t="s">
        <v>177</v>
      </c>
      <c r="AF156" s="295">
        <v>1350</v>
      </c>
      <c r="AG156" s="70">
        <v>0</v>
      </c>
      <c r="AH156" s="70">
        <f>AG156</f>
        <v>0</v>
      </c>
      <c r="AI156" s="70">
        <f>AH156</f>
        <v>0</v>
      </c>
      <c r="AJ156" s="70">
        <f>AI156</f>
        <v>0</v>
      </c>
      <c r="AK156" s="132"/>
      <c r="AM156" s="214" t="e">
        <f>AE156+AF156+AG156+AH156+AI156+AJ156</f>
        <v>#VALUE!</v>
      </c>
    </row>
    <row r="157" spans="1:39" s="8" customFormat="1" ht="25.5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145" t="s">
        <v>107</v>
      </c>
      <c r="U157" s="131" t="s">
        <v>143</v>
      </c>
      <c r="V157" s="132" t="s">
        <v>177</v>
      </c>
      <c r="W157" s="132" t="s">
        <v>177</v>
      </c>
      <c r="X157" s="133">
        <v>100</v>
      </c>
      <c r="Y157" s="133">
        <v>100</v>
      </c>
      <c r="Z157" s="133">
        <v>0</v>
      </c>
      <c r="AA157" s="133">
        <v>0</v>
      </c>
      <c r="AB157" s="133">
        <v>0</v>
      </c>
      <c r="AC157" s="133"/>
      <c r="AD157" s="133">
        <v>0</v>
      </c>
      <c r="AE157" s="76" t="s">
        <v>177</v>
      </c>
      <c r="AF157" s="75">
        <v>1</v>
      </c>
      <c r="AG157" s="70" t="s">
        <v>177</v>
      </c>
      <c r="AH157" s="70" t="s">
        <v>177</v>
      </c>
      <c r="AI157" s="70" t="s">
        <v>177</v>
      </c>
      <c r="AJ157" s="70" t="s">
        <v>177</v>
      </c>
      <c r="AK157" s="75">
        <v>1</v>
      </c>
      <c r="AM157" s="214"/>
    </row>
    <row r="158" spans="1:39" s="8" customFormat="1" ht="32.25" customHeight="1">
      <c r="A158" s="52"/>
      <c r="B158" s="53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8"/>
      <c r="R158" s="58"/>
      <c r="S158" s="58"/>
      <c r="T158" s="128" t="s">
        <v>126</v>
      </c>
      <c r="U158" s="129" t="s">
        <v>155</v>
      </c>
      <c r="V158" s="165" t="e">
        <f>SUM(V164,#REF!,#REF!)</f>
        <v>#REF!</v>
      </c>
      <c r="W158" s="165" t="e">
        <f>SUM(W164,#REF!,W142,#REF!,#REF!,#REF!)</f>
        <v>#REF!</v>
      </c>
      <c r="X158" s="165" t="e">
        <f>SUM(X164,#REF!,X142,#REF!,#REF!,#REF!,X166,#REF!,#REF!,#REF!,#REF!)</f>
        <v>#REF!</v>
      </c>
      <c r="Y158" s="165" t="e">
        <f>SUM(Y164,#REF!,Y142,#REF!,#REF!,#REF!,Y166,#REF!,#REF!,#REF!,#REF!)</f>
        <v>#REF!</v>
      </c>
      <c r="Z158" s="166" t="e">
        <f>SUM(Z164,#REF!,Z142,#REF!,#REF!,#REF!,#REF!,#REF!,#REF!,#REF!,#REF!)</f>
        <v>#REF!</v>
      </c>
      <c r="AA158" s="166" t="e">
        <f>SUM(AA164,#REF!,AA142,#REF!,#REF!,#REF!,#REF!,#REF!,#REF!,#REF!,#REF!)</f>
        <v>#REF!</v>
      </c>
      <c r="AB158" s="166" t="e">
        <f>SUM(AB164,#REF!,AB142,#REF!,#REF!,#REF!,#REF!,#REF!,#REF!,#REF!,#REF!)</f>
        <v>#REF!</v>
      </c>
      <c r="AC158" s="178" t="e">
        <f>SUM(AC164,#REF!,AC142,#REF!,#REF!,#REF!,#REF!,#REF!)</f>
        <v>#REF!</v>
      </c>
      <c r="AD158" s="178" t="e">
        <f>SUM(AD164,#REF!,AD142,#REF!,#REF!,#REF!,#REF!,#REF!,AD166)</f>
        <v>#REF!</v>
      </c>
      <c r="AE158" s="147">
        <f>AE164+AE170+AE166+AE168</f>
        <v>350</v>
      </c>
      <c r="AF158" s="299">
        <f>AF164+AF170+AF166</f>
        <v>300</v>
      </c>
      <c r="AG158" s="147">
        <f>AG164+AG170+AG166</f>
        <v>300</v>
      </c>
      <c r="AH158" s="147">
        <f>AH164+AH170+AH166</f>
        <v>300</v>
      </c>
      <c r="AI158" s="147">
        <f>AI164+AI170+AI166</f>
        <v>300</v>
      </c>
      <c r="AJ158" s="147">
        <f>AJ164+AJ170+AJ166</f>
        <v>300</v>
      </c>
      <c r="AK158" s="165"/>
      <c r="AM158" s="214">
        <f>AE158+AF158+AG158+AH158+AI158+AJ158</f>
        <v>1850</v>
      </c>
    </row>
    <row r="159" spans="1:39" s="8" customFormat="1" ht="45.75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34" t="s">
        <v>61</v>
      </c>
      <c r="U159" s="188" t="s">
        <v>143</v>
      </c>
      <c r="V159" s="82">
        <v>1340</v>
      </c>
      <c r="W159" s="82">
        <v>1340</v>
      </c>
      <c r="X159" s="75">
        <v>1345</v>
      </c>
      <c r="Y159" s="75">
        <v>1345</v>
      </c>
      <c r="Z159" s="82">
        <v>1350</v>
      </c>
      <c r="AA159" s="82">
        <v>1350</v>
      </c>
      <c r="AB159" s="82">
        <v>1350</v>
      </c>
      <c r="AC159" s="82"/>
      <c r="AD159" s="82">
        <v>1350</v>
      </c>
      <c r="AE159" s="76">
        <v>1500</v>
      </c>
      <c r="AF159" s="75">
        <v>1510</v>
      </c>
      <c r="AG159" s="75">
        <v>1520</v>
      </c>
      <c r="AH159" s="75">
        <v>1530</v>
      </c>
      <c r="AI159" s="75">
        <v>1540</v>
      </c>
      <c r="AJ159" s="75">
        <v>1560</v>
      </c>
      <c r="AK159" s="75">
        <f>AE159+AF159+AG159+AH159+AI159+AJ159</f>
        <v>9160</v>
      </c>
      <c r="AM159" s="214"/>
    </row>
    <row r="160" spans="1:39" s="8" customFormat="1" ht="35.25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274</v>
      </c>
      <c r="U160" s="188" t="s">
        <v>144</v>
      </c>
      <c r="V160" s="82">
        <v>21700</v>
      </c>
      <c r="W160" s="82">
        <v>21700</v>
      </c>
      <c r="X160" s="75">
        <v>21800</v>
      </c>
      <c r="Y160" s="75">
        <v>21800</v>
      </c>
      <c r="Z160" s="82">
        <v>22000</v>
      </c>
      <c r="AA160" s="82">
        <v>22000</v>
      </c>
      <c r="AB160" s="82">
        <v>22000</v>
      </c>
      <c r="AC160" s="82"/>
      <c r="AD160" s="82">
        <v>22000</v>
      </c>
      <c r="AE160" s="76">
        <v>10000</v>
      </c>
      <c r="AF160" s="76">
        <v>11000</v>
      </c>
      <c r="AG160" s="76">
        <v>12000</v>
      </c>
      <c r="AH160" s="76">
        <v>13000</v>
      </c>
      <c r="AI160" s="76">
        <v>14000</v>
      </c>
      <c r="AJ160" s="76">
        <v>16000</v>
      </c>
      <c r="AK160" s="76">
        <f>AE160+AF160+AG160+AH160+AI160+AJ160</f>
        <v>76000</v>
      </c>
      <c r="AM160" s="214"/>
    </row>
    <row r="161" spans="1:39" s="8" customFormat="1" ht="15.7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9" t="s">
        <v>62</v>
      </c>
      <c r="U161" s="188" t="s">
        <v>144</v>
      </c>
      <c r="V161" s="76">
        <v>218</v>
      </c>
      <c r="W161" s="76">
        <v>218</v>
      </c>
      <c r="X161" s="76">
        <v>218</v>
      </c>
      <c r="Y161" s="76">
        <v>218</v>
      </c>
      <c r="Z161" s="76">
        <v>218</v>
      </c>
      <c r="AA161" s="76">
        <v>218</v>
      </c>
      <c r="AB161" s="76">
        <v>218</v>
      </c>
      <c r="AC161" s="76"/>
      <c r="AD161" s="76">
        <v>218</v>
      </c>
      <c r="AE161" s="76">
        <v>20800</v>
      </c>
      <c r="AF161" s="76">
        <v>21000</v>
      </c>
      <c r="AG161" s="76">
        <v>21100</v>
      </c>
      <c r="AH161" s="76">
        <v>21200</v>
      </c>
      <c r="AI161" s="76">
        <v>21300</v>
      </c>
      <c r="AJ161" s="76">
        <v>21500</v>
      </c>
      <c r="AK161" s="76">
        <v>21500</v>
      </c>
      <c r="AM161" s="214"/>
    </row>
    <row r="162" spans="1:39" s="8" customFormat="1" ht="16.5" customHeight="1">
      <c r="A162" s="41"/>
      <c r="B162" s="42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212" t="s">
        <v>63</v>
      </c>
      <c r="U162" s="188" t="s">
        <v>143</v>
      </c>
      <c r="V162" s="74">
        <v>15.2</v>
      </c>
      <c r="W162" s="74">
        <v>15.2</v>
      </c>
      <c r="X162" s="133">
        <v>15.3</v>
      </c>
      <c r="Y162" s="133">
        <v>15.3</v>
      </c>
      <c r="Z162" s="74">
        <v>15.4</v>
      </c>
      <c r="AA162" s="74">
        <v>15.4</v>
      </c>
      <c r="AB162" s="74">
        <v>15.4</v>
      </c>
      <c r="AC162" s="74"/>
      <c r="AD162" s="74">
        <v>15.5</v>
      </c>
      <c r="AE162" s="76">
        <v>180000</v>
      </c>
      <c r="AF162" s="76">
        <v>183000</v>
      </c>
      <c r="AG162" s="76">
        <v>187000</v>
      </c>
      <c r="AH162" s="76">
        <v>190000</v>
      </c>
      <c r="AI162" s="76">
        <v>195000</v>
      </c>
      <c r="AJ162" s="76">
        <v>200000</v>
      </c>
      <c r="AK162" s="76">
        <f>AE162+AF162+AG162+AH162+AI162+AJ162</f>
        <v>1135000</v>
      </c>
      <c r="AM162" s="214"/>
    </row>
    <row r="163" spans="1:39" s="8" customFormat="1" ht="1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9" t="s">
        <v>275</v>
      </c>
      <c r="U163" s="188" t="s">
        <v>143</v>
      </c>
      <c r="V163" s="49">
        <v>90</v>
      </c>
      <c r="W163" s="49">
        <v>90</v>
      </c>
      <c r="X163" s="107">
        <v>91</v>
      </c>
      <c r="Y163" s="107">
        <v>91</v>
      </c>
      <c r="Z163" s="49">
        <v>92</v>
      </c>
      <c r="AA163" s="49">
        <v>92</v>
      </c>
      <c r="AB163" s="49">
        <v>92</v>
      </c>
      <c r="AC163" s="49"/>
      <c r="AD163" s="49">
        <v>93</v>
      </c>
      <c r="AE163" s="76">
        <v>650000</v>
      </c>
      <c r="AF163" s="76">
        <v>655000</v>
      </c>
      <c r="AG163" s="76">
        <v>660000</v>
      </c>
      <c r="AH163" s="76">
        <v>665000</v>
      </c>
      <c r="AI163" s="76">
        <v>670000</v>
      </c>
      <c r="AJ163" s="76">
        <v>680000</v>
      </c>
      <c r="AK163" s="76">
        <f>AE163+AF163+AG163+AH163+AI163+AJ163</f>
        <v>3980000</v>
      </c>
      <c r="AM163" s="214"/>
    </row>
    <row r="164" spans="1:39" s="8" customFormat="1" ht="34.5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2</v>
      </c>
      <c r="O164" s="37">
        <v>2</v>
      </c>
      <c r="P164" s="37">
        <v>3</v>
      </c>
      <c r="Q164" s="38">
        <v>1</v>
      </c>
      <c r="R164" s="38">
        <v>4</v>
      </c>
      <c r="S164" s="38" t="s">
        <v>162</v>
      </c>
      <c r="T164" s="9" t="s">
        <v>243</v>
      </c>
      <c r="U164" s="188" t="s">
        <v>154</v>
      </c>
      <c r="V164" s="88">
        <v>400</v>
      </c>
      <c r="W164" s="97">
        <v>400</v>
      </c>
      <c r="X164" s="97">
        <v>300</v>
      </c>
      <c r="Y164" s="97">
        <v>300</v>
      </c>
      <c r="Z164" s="105">
        <v>350</v>
      </c>
      <c r="AA164" s="105">
        <v>0</v>
      </c>
      <c r="AB164" s="105">
        <v>0</v>
      </c>
      <c r="AC164" s="105">
        <v>400</v>
      </c>
      <c r="AD164" s="78">
        <v>0</v>
      </c>
      <c r="AE164" s="70">
        <v>100</v>
      </c>
      <c r="AF164" s="295">
        <v>150</v>
      </c>
      <c r="AG164" s="70">
        <v>150</v>
      </c>
      <c r="AH164" s="70">
        <v>150</v>
      </c>
      <c r="AI164" s="70">
        <v>150</v>
      </c>
      <c r="AJ164" s="70">
        <v>150</v>
      </c>
      <c r="AK164" s="70"/>
      <c r="AM164" s="214">
        <f>AE164+AF164+AG164+AH164+AI164+AJ164</f>
        <v>850</v>
      </c>
    </row>
    <row r="165" spans="1:39" s="8" customFormat="1" ht="19.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43"/>
      <c r="N165" s="43"/>
      <c r="O165" s="37"/>
      <c r="P165" s="37"/>
      <c r="Q165" s="38"/>
      <c r="R165" s="38"/>
      <c r="S165" s="38"/>
      <c r="T165" s="9" t="s">
        <v>270</v>
      </c>
      <c r="U165" s="131" t="s">
        <v>143</v>
      </c>
      <c r="V165" s="132" t="s">
        <v>177</v>
      </c>
      <c r="W165" s="132" t="s">
        <v>177</v>
      </c>
      <c r="X165" s="152">
        <v>100</v>
      </c>
      <c r="Y165" s="152">
        <v>100</v>
      </c>
      <c r="Z165" s="152">
        <v>0</v>
      </c>
      <c r="AA165" s="152">
        <v>0</v>
      </c>
      <c r="AB165" s="152">
        <v>0</v>
      </c>
      <c r="AC165" s="152"/>
      <c r="AD165" s="152">
        <v>0</v>
      </c>
      <c r="AE165" s="76">
        <v>100</v>
      </c>
      <c r="AF165" s="76">
        <v>50</v>
      </c>
      <c r="AG165" s="76">
        <v>50</v>
      </c>
      <c r="AH165" s="76">
        <v>50</v>
      </c>
      <c r="AI165" s="76">
        <v>50</v>
      </c>
      <c r="AJ165" s="76">
        <v>100</v>
      </c>
      <c r="AK165" s="76">
        <f>SUM(AE165:AJ165)</f>
        <v>400</v>
      </c>
      <c r="AM165" s="214"/>
    </row>
    <row r="166" spans="1:39" s="8" customFormat="1" ht="45">
      <c r="A166" s="11"/>
      <c r="B166" s="12"/>
      <c r="C166" s="37">
        <v>6</v>
      </c>
      <c r="D166" s="37">
        <v>5</v>
      </c>
      <c r="E166" s="37">
        <v>6</v>
      </c>
      <c r="F166" s="37">
        <v>0</v>
      </c>
      <c r="G166" s="37">
        <v>8</v>
      </c>
      <c r="H166" s="37">
        <v>0</v>
      </c>
      <c r="I166" s="37">
        <v>1</v>
      </c>
      <c r="J166" s="55">
        <v>2</v>
      </c>
      <c r="K166" s="37">
        <v>2</v>
      </c>
      <c r="L166" s="43">
        <v>3</v>
      </c>
      <c r="M166" s="37">
        <v>0</v>
      </c>
      <c r="N166" s="37">
        <v>2</v>
      </c>
      <c r="O166" s="37">
        <v>2</v>
      </c>
      <c r="P166" s="37">
        <v>3</v>
      </c>
      <c r="Q166" s="38">
        <v>1</v>
      </c>
      <c r="R166" s="38">
        <v>6</v>
      </c>
      <c r="S166" s="38" t="s">
        <v>162</v>
      </c>
      <c r="T166" s="51" t="s">
        <v>244</v>
      </c>
      <c r="U166" s="188" t="s">
        <v>155</v>
      </c>
      <c r="V166" s="132">
        <v>0</v>
      </c>
      <c r="W166" s="78">
        <v>0</v>
      </c>
      <c r="X166" s="138">
        <v>50</v>
      </c>
      <c r="Y166" s="138">
        <v>50</v>
      </c>
      <c r="Z166" s="103">
        <v>0</v>
      </c>
      <c r="AA166" s="103">
        <v>0</v>
      </c>
      <c r="AB166" s="103">
        <v>0</v>
      </c>
      <c r="AC166" s="138"/>
      <c r="AD166" s="78">
        <v>50</v>
      </c>
      <c r="AE166" s="70">
        <f>AC166+AD166</f>
        <v>50</v>
      </c>
      <c r="AF166" s="295">
        <v>0</v>
      </c>
      <c r="AG166" s="70">
        <f>AF166</f>
        <v>0</v>
      </c>
      <c r="AH166" s="70">
        <f>AG166</f>
        <v>0</v>
      </c>
      <c r="AI166" s="70">
        <f>AH166</f>
        <v>0</v>
      </c>
      <c r="AJ166" s="70">
        <f>AI166</f>
        <v>0</v>
      </c>
      <c r="AK166" s="132"/>
      <c r="AM166" s="214">
        <f>AE166+AF166+AG166+AH166+AI166+AJ166</f>
        <v>50</v>
      </c>
    </row>
    <row r="167" spans="1:39" s="8" customFormat="1" ht="32.25" customHeight="1">
      <c r="A167" s="11"/>
      <c r="B167" s="12"/>
      <c r="C167" s="86"/>
      <c r="D167" s="37"/>
      <c r="E167" s="37"/>
      <c r="F167" s="37"/>
      <c r="G167" s="37"/>
      <c r="H167" s="37"/>
      <c r="I167" s="37"/>
      <c r="J167" s="55"/>
      <c r="K167" s="37"/>
      <c r="L167" s="37"/>
      <c r="M167" s="37"/>
      <c r="N167" s="37"/>
      <c r="O167" s="37"/>
      <c r="P167" s="37"/>
      <c r="Q167" s="38"/>
      <c r="R167" s="38"/>
      <c r="S167" s="38"/>
      <c r="T167" s="51" t="s">
        <v>260</v>
      </c>
      <c r="U167" s="131" t="s">
        <v>143</v>
      </c>
      <c r="V167" s="132" t="s">
        <v>177</v>
      </c>
      <c r="W167" s="132" t="s">
        <v>177</v>
      </c>
      <c r="X167" s="75">
        <v>3</v>
      </c>
      <c r="Y167" s="75">
        <v>3</v>
      </c>
      <c r="Z167" s="75">
        <v>0</v>
      </c>
      <c r="AA167" s="75">
        <v>0</v>
      </c>
      <c r="AB167" s="75">
        <v>0</v>
      </c>
      <c r="AC167" s="75"/>
      <c r="AD167" s="75">
        <v>0</v>
      </c>
      <c r="AE167" s="76">
        <v>50</v>
      </c>
      <c r="AF167" s="76" t="s">
        <v>177</v>
      </c>
      <c r="AG167" s="70" t="s">
        <v>177</v>
      </c>
      <c r="AH167" s="70" t="s">
        <v>177</v>
      </c>
      <c r="AI167" s="70" t="s">
        <v>177</v>
      </c>
      <c r="AJ167" s="70" t="s">
        <v>177</v>
      </c>
      <c r="AK167" s="76">
        <f>AE167</f>
        <v>50</v>
      </c>
      <c r="AM167" s="214"/>
    </row>
    <row r="168" spans="1:39" ht="37.5" hidden="1" customHeight="1">
      <c r="A168" s="37">
        <v>6</v>
      </c>
      <c r="B168" s="37">
        <v>5</v>
      </c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156">
        <v>2</v>
      </c>
      <c r="K168" s="37">
        <v>2</v>
      </c>
      <c r="L168" s="37">
        <v>3</v>
      </c>
      <c r="M168" s="37">
        <v>0</v>
      </c>
      <c r="N168" s="37">
        <v>2</v>
      </c>
      <c r="O168" s="89" t="s">
        <v>231</v>
      </c>
      <c r="P168" s="37">
        <v>5</v>
      </c>
      <c r="Q168" s="38">
        <v>1</v>
      </c>
      <c r="R168" s="38">
        <v>9</v>
      </c>
      <c r="S168" s="38" t="s">
        <v>162</v>
      </c>
      <c r="T168" s="9" t="s">
        <v>294</v>
      </c>
      <c r="U168" s="188" t="s">
        <v>155</v>
      </c>
      <c r="V168" s="239"/>
      <c r="W168" s="239"/>
      <c r="X168" s="240"/>
      <c r="Y168" s="239"/>
      <c r="Z168" s="239"/>
      <c r="AA168" s="239"/>
      <c r="AB168" s="162"/>
      <c r="AC168" s="241"/>
      <c r="AD168" s="242"/>
      <c r="AE168" s="70">
        <v>0</v>
      </c>
      <c r="AF168" s="295">
        <v>0</v>
      </c>
      <c r="AG168" s="70">
        <v>0</v>
      </c>
      <c r="AH168" s="70">
        <v>0</v>
      </c>
      <c r="AI168" s="70">
        <v>0</v>
      </c>
      <c r="AJ168" s="70">
        <v>0</v>
      </c>
      <c r="AK168" s="70"/>
      <c r="AL168" s="257"/>
      <c r="AM168" s="214"/>
    </row>
    <row r="169" spans="1:39" ht="25.9" hidden="1" customHeight="1">
      <c r="A169" s="14"/>
      <c r="B169" s="14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51" t="s">
        <v>110</v>
      </c>
      <c r="U169" s="131" t="s">
        <v>143</v>
      </c>
      <c r="V169" s="239"/>
      <c r="W169" s="239"/>
      <c r="X169" s="240"/>
      <c r="Y169" s="239"/>
      <c r="Z169" s="239"/>
      <c r="AA169" s="239"/>
      <c r="AB169" s="162"/>
      <c r="AC169" s="243"/>
      <c r="AD169" s="244"/>
      <c r="AE169" s="76">
        <v>0</v>
      </c>
      <c r="AF169" s="76">
        <v>0</v>
      </c>
      <c r="AG169" s="76">
        <v>0</v>
      </c>
      <c r="AH169" s="76">
        <v>0</v>
      </c>
      <c r="AI169" s="76">
        <v>0</v>
      </c>
      <c r="AJ169" s="76">
        <v>0</v>
      </c>
      <c r="AK169" s="76">
        <f>AE169+AF169+AG169+AH169+AI169+AJ169</f>
        <v>0</v>
      </c>
      <c r="AM169" s="214"/>
    </row>
    <row r="170" spans="1:39" ht="37.5" customHeight="1">
      <c r="A170" s="37">
        <v>6</v>
      </c>
      <c r="B170" s="37">
        <v>5</v>
      </c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156">
        <v>2</v>
      </c>
      <c r="K170" s="37">
        <v>2</v>
      </c>
      <c r="L170" s="37">
        <v>3</v>
      </c>
      <c r="M170" s="37">
        <v>0</v>
      </c>
      <c r="N170" s="37">
        <v>2</v>
      </c>
      <c r="O170" s="89" t="s">
        <v>231</v>
      </c>
      <c r="P170" s="37">
        <v>5</v>
      </c>
      <c r="Q170" s="38">
        <v>1</v>
      </c>
      <c r="R170" s="38">
        <v>9</v>
      </c>
      <c r="S170" s="38">
        <v>1</v>
      </c>
      <c r="T170" s="9" t="s">
        <v>294</v>
      </c>
      <c r="U170" s="188" t="s">
        <v>155</v>
      </c>
      <c r="V170" s="239"/>
      <c r="W170" s="239"/>
      <c r="X170" s="240"/>
      <c r="Y170" s="239"/>
      <c r="Z170" s="239"/>
      <c r="AA170" s="239"/>
      <c r="AB170" s="162"/>
      <c r="AC170" s="241"/>
      <c r="AD170" s="242"/>
      <c r="AE170" s="70">
        <v>200</v>
      </c>
      <c r="AF170" s="295">
        <v>150</v>
      </c>
      <c r="AG170" s="70">
        <v>150</v>
      </c>
      <c r="AH170" s="70">
        <v>150</v>
      </c>
      <c r="AI170" s="70">
        <v>150</v>
      </c>
      <c r="AJ170" s="70">
        <v>150</v>
      </c>
      <c r="AK170" s="70"/>
      <c r="AL170" s="257"/>
      <c r="AM170" s="214"/>
    </row>
    <row r="171" spans="1:39" ht="25.9" customHeight="1">
      <c r="A171" s="14"/>
      <c r="B171" s="14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110</v>
      </c>
      <c r="U171" s="131" t="s">
        <v>143</v>
      </c>
      <c r="V171" s="239"/>
      <c r="W171" s="239"/>
      <c r="X171" s="240"/>
      <c r="Y171" s="239"/>
      <c r="Z171" s="239"/>
      <c r="AA171" s="239"/>
      <c r="AB171" s="162"/>
      <c r="AC171" s="243"/>
      <c r="AD171" s="244"/>
      <c r="AE171" s="76">
        <v>1000</v>
      </c>
      <c r="AF171" s="301">
        <v>1000</v>
      </c>
      <c r="AG171" s="76">
        <v>1000</v>
      </c>
      <c r="AH171" s="76">
        <f>AG171</f>
        <v>1000</v>
      </c>
      <c r="AI171" s="76">
        <f>AH171</f>
        <v>1000</v>
      </c>
      <c r="AJ171" s="76">
        <f>AI171</f>
        <v>1000</v>
      </c>
      <c r="AK171" s="76">
        <f>AE171+AF171+AG171+AH171+AI171+AJ171</f>
        <v>6000</v>
      </c>
      <c r="AM171" s="214"/>
    </row>
    <row r="172" spans="1:39" s="8" customFormat="1" ht="66" customHeight="1">
      <c r="A172" s="59">
        <v>6</v>
      </c>
      <c r="B172" s="60">
        <v>5</v>
      </c>
      <c r="C172" s="61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7"/>
      <c r="R172" s="57"/>
      <c r="S172" s="57"/>
      <c r="T172" s="268" t="s">
        <v>173</v>
      </c>
      <c r="U172" s="40" t="s">
        <v>155</v>
      </c>
      <c r="V172" s="83">
        <f t="shared" ref="V172:AJ172" si="19">SUM(V173,V181)</f>
        <v>1070.5999999999999</v>
      </c>
      <c r="W172" s="80" t="e">
        <f t="shared" si="19"/>
        <v>#REF!</v>
      </c>
      <c r="X172" s="80" t="e">
        <f t="shared" si="19"/>
        <v>#REF!</v>
      </c>
      <c r="Y172" s="80" t="e">
        <f t="shared" si="19"/>
        <v>#REF!</v>
      </c>
      <c r="Z172" s="136" t="e">
        <f t="shared" si="19"/>
        <v>#REF!</v>
      </c>
      <c r="AA172" s="136" t="e">
        <f t="shared" si="19"/>
        <v>#REF!</v>
      </c>
      <c r="AB172" s="136" t="e">
        <f t="shared" si="19"/>
        <v>#REF!</v>
      </c>
      <c r="AC172" s="136" t="e">
        <f t="shared" si="19"/>
        <v>#REF!</v>
      </c>
      <c r="AD172" s="136" t="e">
        <f t="shared" si="19"/>
        <v>#REF!</v>
      </c>
      <c r="AE172" s="67">
        <f t="shared" si="19"/>
        <v>1763.8</v>
      </c>
      <c r="AF172" s="302">
        <f t="shared" si="19"/>
        <v>2042.7</v>
      </c>
      <c r="AG172" s="80">
        <f t="shared" si="19"/>
        <v>1678.8</v>
      </c>
      <c r="AH172" s="80">
        <f t="shared" si="19"/>
        <v>1778.8</v>
      </c>
      <c r="AI172" s="80">
        <f t="shared" si="19"/>
        <v>2038.8</v>
      </c>
      <c r="AJ172" s="80">
        <f t="shared" si="19"/>
        <v>1828.8</v>
      </c>
      <c r="AK172" s="233"/>
      <c r="AM172" s="214">
        <f>AE172+AF172+AG172+AH172+AI172+AJ172</f>
        <v>11131.699999999999</v>
      </c>
    </row>
    <row r="173" spans="1:39" s="8" customFormat="1" ht="28.5">
      <c r="A173" s="11"/>
      <c r="B173" s="12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9"/>
      <c r="R173" s="39"/>
      <c r="S173" s="39"/>
      <c r="T173" s="128" t="s">
        <v>175</v>
      </c>
      <c r="U173" s="146" t="s">
        <v>155</v>
      </c>
      <c r="V173" s="151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148">
        <v>0</v>
      </c>
      <c r="AD173" s="148">
        <v>0</v>
      </c>
      <c r="AE173" s="147">
        <v>0</v>
      </c>
      <c r="AF173" s="148">
        <v>0</v>
      </c>
      <c r="AG173" s="148">
        <v>0</v>
      </c>
      <c r="AH173" s="148">
        <v>0</v>
      </c>
      <c r="AI173" s="148">
        <v>0</v>
      </c>
      <c r="AJ173" s="148">
        <v>0</v>
      </c>
      <c r="AK173" s="211"/>
      <c r="AM173" s="214"/>
    </row>
    <row r="174" spans="1:39" s="8" customFormat="1" ht="30" customHeight="1">
      <c r="A174" s="11"/>
      <c r="B174" s="12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8"/>
      <c r="R174" s="38"/>
      <c r="S174" s="38"/>
      <c r="T174" s="9" t="s">
        <v>278</v>
      </c>
      <c r="U174" s="188" t="s">
        <v>143</v>
      </c>
      <c r="V174" s="82">
        <v>250</v>
      </c>
      <c r="W174" s="82">
        <v>250</v>
      </c>
      <c r="X174" s="75">
        <v>260</v>
      </c>
      <c r="Y174" s="75">
        <v>260</v>
      </c>
      <c r="Z174" s="82">
        <v>270</v>
      </c>
      <c r="AA174" s="82">
        <v>270</v>
      </c>
      <c r="AB174" s="82">
        <v>270</v>
      </c>
      <c r="AC174" s="82"/>
      <c r="AD174" s="82">
        <v>270</v>
      </c>
      <c r="AE174" s="76">
        <v>23</v>
      </c>
      <c r="AF174" s="75">
        <v>24</v>
      </c>
      <c r="AG174" s="75">
        <v>25</v>
      </c>
      <c r="AH174" s="82">
        <v>26</v>
      </c>
      <c r="AI174" s="82">
        <v>27</v>
      </c>
      <c r="AJ174" s="82">
        <v>28</v>
      </c>
      <c r="AK174" s="82">
        <f>AE174+AF174+AG174+AH174+AI174+AJ174</f>
        <v>153</v>
      </c>
      <c r="AM174" s="214"/>
    </row>
    <row r="175" spans="1:39" s="8" customFormat="1" ht="19.899999999999999" customHeight="1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9" t="s">
        <v>279</v>
      </c>
      <c r="U175" s="188" t="s">
        <v>144</v>
      </c>
      <c r="V175" s="36">
        <v>11500</v>
      </c>
      <c r="W175" s="36">
        <v>11500</v>
      </c>
      <c r="X175" s="36">
        <v>11520</v>
      </c>
      <c r="Y175" s="36">
        <v>11520</v>
      </c>
      <c r="Z175" s="36">
        <v>11530</v>
      </c>
      <c r="AA175" s="36">
        <v>11530</v>
      </c>
      <c r="AB175" s="36">
        <v>11530</v>
      </c>
      <c r="AC175" s="36"/>
      <c r="AD175" s="36">
        <v>11530</v>
      </c>
      <c r="AE175" s="108">
        <v>11800</v>
      </c>
      <c r="AF175" s="108">
        <v>11900</v>
      </c>
      <c r="AG175" s="108">
        <v>12000</v>
      </c>
      <c r="AH175" s="36">
        <v>12100</v>
      </c>
      <c r="AI175" s="36">
        <v>12300</v>
      </c>
      <c r="AJ175" s="36">
        <v>12500</v>
      </c>
      <c r="AK175" s="36">
        <f>AE175+AF175+AG175+AH175+AI175+AJ175</f>
        <v>72600</v>
      </c>
      <c r="AM175" s="214"/>
    </row>
    <row r="176" spans="1:39" s="8" customFormat="1" ht="29.25" customHeight="1">
      <c r="A176" s="11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8"/>
      <c r="R176" s="38"/>
      <c r="S176" s="38"/>
      <c r="T176" s="9" t="s">
        <v>271</v>
      </c>
      <c r="U176" s="188" t="s">
        <v>180</v>
      </c>
      <c r="V176" s="36">
        <v>1</v>
      </c>
      <c r="W176" s="36">
        <v>1</v>
      </c>
      <c r="X176" s="36">
        <v>1</v>
      </c>
      <c r="Y176" s="36">
        <v>1</v>
      </c>
      <c r="Z176" s="36">
        <v>1</v>
      </c>
      <c r="AA176" s="36">
        <v>1</v>
      </c>
      <c r="AB176" s="36">
        <v>1</v>
      </c>
      <c r="AC176" s="36"/>
      <c r="AD176" s="36">
        <v>1</v>
      </c>
      <c r="AE176" s="76">
        <v>1</v>
      </c>
      <c r="AF176" s="108">
        <v>1</v>
      </c>
      <c r="AG176" s="108">
        <v>1</v>
      </c>
      <c r="AH176" s="108">
        <v>1</v>
      </c>
      <c r="AI176" s="108">
        <v>1</v>
      </c>
      <c r="AJ176" s="108">
        <v>1</v>
      </c>
      <c r="AK176" s="108"/>
      <c r="AM176" s="214"/>
    </row>
    <row r="177" spans="1:47" s="8" customFormat="1" ht="45" customHeight="1">
      <c r="A177" s="12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283</v>
      </c>
      <c r="U177" s="188" t="s">
        <v>143</v>
      </c>
      <c r="V177" s="82">
        <v>250</v>
      </c>
      <c r="W177" s="82">
        <v>250</v>
      </c>
      <c r="X177" s="75">
        <v>260</v>
      </c>
      <c r="Y177" s="75">
        <v>260</v>
      </c>
      <c r="Z177" s="82">
        <v>270</v>
      </c>
      <c r="AA177" s="82">
        <v>270</v>
      </c>
      <c r="AB177" s="82">
        <v>270</v>
      </c>
      <c r="AC177" s="82"/>
      <c r="AD177" s="82">
        <v>270</v>
      </c>
      <c r="AE177" s="76">
        <v>15</v>
      </c>
      <c r="AF177" s="75">
        <v>16</v>
      </c>
      <c r="AG177" s="75">
        <v>17</v>
      </c>
      <c r="AH177" s="82">
        <v>18</v>
      </c>
      <c r="AI177" s="82">
        <v>19</v>
      </c>
      <c r="AJ177" s="82">
        <v>20</v>
      </c>
      <c r="AK177" s="76">
        <f>AE177+AF177+AG177+AH177+AI177+AJ177</f>
        <v>105</v>
      </c>
      <c r="AM177" s="214"/>
    </row>
    <row r="178" spans="1:47" s="8" customFormat="1" ht="31.5" customHeight="1">
      <c r="A178" s="12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51" t="s">
        <v>280</v>
      </c>
      <c r="U178" s="188" t="s">
        <v>145</v>
      </c>
      <c r="V178" s="82"/>
      <c r="W178" s="82"/>
      <c r="X178" s="75"/>
      <c r="Y178" s="75"/>
      <c r="Z178" s="82"/>
      <c r="AA178" s="82"/>
      <c r="AB178" s="82"/>
      <c r="AC178" s="82"/>
      <c r="AD178" s="82"/>
      <c r="AE178" s="75">
        <v>80</v>
      </c>
      <c r="AF178" s="75">
        <v>85</v>
      </c>
      <c r="AG178" s="75">
        <v>90</v>
      </c>
      <c r="AH178" s="82">
        <v>95</v>
      </c>
      <c r="AI178" s="82">
        <v>100</v>
      </c>
      <c r="AJ178" s="82">
        <v>100</v>
      </c>
      <c r="AK178" s="82">
        <f>AJ178</f>
        <v>100</v>
      </c>
      <c r="AM178" s="214"/>
    </row>
    <row r="179" spans="1:47" s="8" customFormat="1" ht="45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290</v>
      </c>
      <c r="U179" s="188" t="s">
        <v>180</v>
      </c>
      <c r="V179" s="36">
        <v>1</v>
      </c>
      <c r="W179" s="36">
        <v>1</v>
      </c>
      <c r="X179" s="36">
        <v>1</v>
      </c>
      <c r="Y179" s="36">
        <v>1</v>
      </c>
      <c r="Z179" s="36">
        <v>1</v>
      </c>
      <c r="AA179" s="36">
        <v>1</v>
      </c>
      <c r="AB179" s="36">
        <v>1</v>
      </c>
      <c r="AC179" s="36"/>
      <c r="AD179" s="36">
        <v>1</v>
      </c>
      <c r="AE179" s="76">
        <v>1</v>
      </c>
      <c r="AF179" s="108">
        <v>1</v>
      </c>
      <c r="AG179" s="108">
        <v>1</v>
      </c>
      <c r="AH179" s="108">
        <v>1</v>
      </c>
      <c r="AI179" s="108">
        <v>1</v>
      </c>
      <c r="AJ179" s="108">
        <v>1</v>
      </c>
      <c r="AK179" s="108"/>
      <c r="AM179" s="214"/>
    </row>
    <row r="180" spans="1:47" s="8" customFormat="1" ht="36" customHeight="1">
      <c r="A180" s="12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109</v>
      </c>
      <c r="U180" s="188" t="s">
        <v>145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70</v>
      </c>
      <c r="AF180" s="75">
        <v>75</v>
      </c>
      <c r="AG180" s="75">
        <v>80</v>
      </c>
      <c r="AH180" s="82">
        <v>85</v>
      </c>
      <c r="AI180" s="82">
        <v>87</v>
      </c>
      <c r="AJ180" s="82">
        <v>90</v>
      </c>
      <c r="AK180" s="82">
        <f>AJ180</f>
        <v>90</v>
      </c>
      <c r="AM180" s="214"/>
    </row>
    <row r="181" spans="1:47" s="8" customFormat="1" ht="33" customHeight="1"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9"/>
      <c r="R181" s="39"/>
      <c r="S181" s="39"/>
      <c r="T181" s="128" t="s">
        <v>176</v>
      </c>
      <c r="U181" s="146" t="s">
        <v>155</v>
      </c>
      <c r="V181" s="100">
        <v>1070.5999999999999</v>
      </c>
      <c r="W181" s="100" t="e">
        <f>SUM(#REF!,#REF!,#REF!)</f>
        <v>#REF!</v>
      </c>
      <c r="X181" s="100" t="e">
        <f>SUM(X186+X188+X190+X192+#REF!+#REF!+X198+X200+X202+X204+X212+X214+X216+X218+X220+X222+X206+X208+X210)</f>
        <v>#REF!</v>
      </c>
      <c r="Y181" s="100" t="e">
        <f>SUM(Y186+Y188+Y190+Y192+#REF!+#REF!+Y198+Y200+Y202+Y204+Y212+Y214+Y216+Y218+Y220+Y222+Y206+Y208+Y210)</f>
        <v>#REF!</v>
      </c>
      <c r="Z181" s="135" t="e">
        <f>SUM(Z186+Z188+Z190+Z192+#REF!+#REF!+Z198+Z200+Z202+Z204+Z212+Z214+Z216+Z218+Z220+Z222+Z224+#REF!+#REF!+Z228+Z232+Z206+Z208+Z210)</f>
        <v>#REF!</v>
      </c>
      <c r="AA181" s="135" t="e">
        <f>SUM(AA186+AA188+AA190+AA192+#REF!+#REF!+AA198+AA200+AA202+AA204+AA212+AA214+AA216+AA218+AA220+AA222+AA224+#REF!+#REF!+AA228+AA232+AA206+AA208+AA210)</f>
        <v>#REF!</v>
      </c>
      <c r="AB181" s="135" t="e">
        <f>SUM(AB186+AB188+AB190+AB192+#REF!+#REF!+AB198+AB200+AB202+AB204+AB212+AB214+AB216+AB218+AB220+AB222+AB224+#REF!+#REF!+AB228+AB232+AB206+AB208+AB210)</f>
        <v>#REF!</v>
      </c>
      <c r="AC181" s="135" t="e">
        <f>SUM(AC186+AC188+AC190+AC192+#REF!+#REF!+#REF!+#REF!+AC198+AC200+AC202+#REF!+AC204+AC212+#REF!+AC214+AC216+AC218+AC220+AC222+#REF!+AC224+#REF!+#REF!+AC228+AC232+AC206+AC208+AC210)</f>
        <v>#REF!</v>
      </c>
      <c r="AD181" s="135" t="e">
        <f>SUM(AD186+AD188+AD190+AD192+#REF!+#REF!+#REF!+#REF!+AD198+AD200+AD202+#REF!+AD204+AD212+#REF!+AD214+AD216+AD218+AD220+AD222+#REF!+AD224+#REF!+#REF!+AD228+AD232+AD206+AD208+AD210)</f>
        <v>#REF!</v>
      </c>
      <c r="AE181" s="147">
        <f>AE186+AE188+AE190+AE192+AE196+AE198+AE200+AE202+AE204+AE212+AE224+AE214+AE216+AE218+AE220+AE222+AE228+AE232+AE206+AE208+AE230+AE210</f>
        <v>1763.8</v>
      </c>
      <c r="AF181" s="299">
        <f>AF186+AF188+AF190+AF192+AF194+AF196+AF198+AF200+AF202+AF204+AF206+AF208+AF210+AF212+AF214+AF216+AF218+AF220+AF222+AF224+AF226+AF228+AF230+AF232+AF234+AF236</f>
        <v>2042.7</v>
      </c>
      <c r="AG181" s="147">
        <f>AG186+AG188+AG190+AG192+AG194+AG196+AG198+AG200+AG202+AG204+AG206+AG208+AG210+AG212+AG214+AG216+AG218+AG220+AG222+AG224+AG226+AG228+AG230+AG232+AG234</f>
        <v>1678.8</v>
      </c>
      <c r="AH181" s="147">
        <f>AH186+AH188+AH190+AH192+AH194+AH196+AH198+AH200+AH202+AH204+AH206+AH208+AH210+AH212+AH214+AH216+AH218+AH220+AH222+AH224+AH226+AH228+AH230+AH232+AH234</f>
        <v>1778.8</v>
      </c>
      <c r="AI181" s="147">
        <f>AI186+AI188+AI190+AI192+AI194+AI196+AI198+AI200+AI202+AI204+AI206+AI208+AI210+AI212+AI214+AI216+AI218+AI220+AI222+AI224+AI226+AI228+AI230+AI232+AI234</f>
        <v>2038.8</v>
      </c>
      <c r="AJ181" s="147">
        <f>AJ186+AJ188+AJ190+AJ192+AJ194+AJ196+AJ198+AJ200+AJ202+AJ204+AJ206+AJ208+AJ210+AJ212+AJ214+AJ216+AJ218+AJ220+AJ222+AJ224+AJ226+AJ228+AJ230+AJ232+AJ234</f>
        <v>1828.8</v>
      </c>
      <c r="AK181" s="234"/>
      <c r="AM181" s="214">
        <f>AE181+AF181+AG181+AH181+AI181+AJ181</f>
        <v>11131.699999999999</v>
      </c>
    </row>
    <row r="182" spans="1:47" s="8" customFormat="1" ht="30.75" customHeight="1">
      <c r="A182" s="45"/>
      <c r="B182" s="50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9"/>
      <c r="R182" s="39"/>
      <c r="S182" s="39"/>
      <c r="T182" s="9" t="s">
        <v>64</v>
      </c>
      <c r="U182" s="188" t="s">
        <v>143</v>
      </c>
      <c r="V182" s="49">
        <v>1100</v>
      </c>
      <c r="W182" s="49">
        <v>1100</v>
      </c>
      <c r="X182" s="107">
        <v>1150</v>
      </c>
      <c r="Y182" s="107">
        <v>1150</v>
      </c>
      <c r="Z182" s="49">
        <v>1200</v>
      </c>
      <c r="AA182" s="49">
        <v>1200</v>
      </c>
      <c r="AB182" s="49">
        <v>1200</v>
      </c>
      <c r="AC182" s="49"/>
      <c r="AD182" s="49">
        <f>SUM(Z182)</f>
        <v>1200</v>
      </c>
      <c r="AE182" s="76">
        <v>1355</v>
      </c>
      <c r="AF182" s="76">
        <v>1360</v>
      </c>
      <c r="AG182" s="76">
        <v>1365</v>
      </c>
      <c r="AH182" s="76">
        <v>1370</v>
      </c>
      <c r="AI182" s="76">
        <v>1375</v>
      </c>
      <c r="AJ182" s="76">
        <v>1380</v>
      </c>
      <c r="AK182" s="76">
        <f>AE182+AF182+AG182+AH182+AI182+AJ182</f>
        <v>8205</v>
      </c>
      <c r="AM182" s="214"/>
    </row>
    <row r="183" spans="1:47" s="8" customFormat="1" ht="30" customHeight="1">
      <c r="A183" s="45"/>
      <c r="B183" s="50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9"/>
      <c r="R183" s="39"/>
      <c r="S183" s="39"/>
      <c r="T183" s="9" t="s">
        <v>65</v>
      </c>
      <c r="U183" s="131" t="s">
        <v>144</v>
      </c>
      <c r="V183" s="49">
        <v>191500</v>
      </c>
      <c r="W183" s="49">
        <v>191500</v>
      </c>
      <c r="X183" s="107">
        <v>191800</v>
      </c>
      <c r="Y183" s="107">
        <v>191800</v>
      </c>
      <c r="Z183" s="49">
        <v>192100</v>
      </c>
      <c r="AA183" s="49">
        <v>192100</v>
      </c>
      <c r="AB183" s="49">
        <v>192100</v>
      </c>
      <c r="AC183" s="49"/>
      <c r="AD183" s="49">
        <f>SUM(Z183)</f>
        <v>192100</v>
      </c>
      <c r="AE183" s="76">
        <v>63000</v>
      </c>
      <c r="AF183" s="76">
        <v>63200</v>
      </c>
      <c r="AG183" s="76">
        <v>63400</v>
      </c>
      <c r="AH183" s="76">
        <v>63600</v>
      </c>
      <c r="AI183" s="76">
        <v>64000</v>
      </c>
      <c r="AJ183" s="76">
        <v>65000</v>
      </c>
      <c r="AK183" s="76">
        <f>AE183+AF183+AG183+AH183+AI183+AJ183</f>
        <v>382200</v>
      </c>
      <c r="AM183" s="214"/>
    </row>
    <row r="184" spans="1:47" s="8" customFormat="1" ht="32.25" customHeight="1">
      <c r="A184" s="45"/>
      <c r="B184" s="50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9"/>
      <c r="T184" s="9" t="s">
        <v>248</v>
      </c>
      <c r="U184" s="131" t="s">
        <v>143</v>
      </c>
      <c r="V184" s="49">
        <v>77</v>
      </c>
      <c r="W184" s="49">
        <v>77</v>
      </c>
      <c r="X184" s="107">
        <v>78</v>
      </c>
      <c r="Y184" s="107">
        <v>78</v>
      </c>
      <c r="Z184" s="49">
        <v>79</v>
      </c>
      <c r="AA184" s="49">
        <v>79</v>
      </c>
      <c r="AB184" s="49">
        <v>79</v>
      </c>
      <c r="AC184" s="49"/>
      <c r="AD184" s="49">
        <f>SUM(Z184)</f>
        <v>79</v>
      </c>
      <c r="AE184" s="76">
        <v>94</v>
      </c>
      <c r="AF184" s="76">
        <v>96</v>
      </c>
      <c r="AG184" s="76">
        <v>98</v>
      </c>
      <c r="AH184" s="76">
        <v>100</v>
      </c>
      <c r="AI184" s="76">
        <v>102</v>
      </c>
      <c r="AJ184" s="76">
        <v>105</v>
      </c>
      <c r="AK184" s="76">
        <v>105</v>
      </c>
      <c r="AM184" s="214"/>
    </row>
    <row r="185" spans="1:47" s="8" customFormat="1" ht="30.75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9" t="s">
        <v>209</v>
      </c>
      <c r="U185" s="131" t="s">
        <v>144</v>
      </c>
      <c r="V185" s="49">
        <v>1650</v>
      </c>
      <c r="W185" s="49">
        <v>1650</v>
      </c>
      <c r="X185" s="107">
        <v>1653</v>
      </c>
      <c r="Y185" s="107">
        <v>1653</v>
      </c>
      <c r="Z185" s="49">
        <v>1655</v>
      </c>
      <c r="AA185" s="49">
        <v>1655</v>
      </c>
      <c r="AB185" s="49">
        <v>1655</v>
      </c>
      <c r="AC185" s="49"/>
      <c r="AD185" s="49">
        <f>SUM(Z185)</f>
        <v>1655</v>
      </c>
      <c r="AE185" s="76">
        <v>1780</v>
      </c>
      <c r="AF185" s="76">
        <v>1800</v>
      </c>
      <c r="AG185" s="76">
        <v>1830</v>
      </c>
      <c r="AH185" s="76">
        <v>1860</v>
      </c>
      <c r="AI185" s="76">
        <v>1890</v>
      </c>
      <c r="AJ185" s="76">
        <v>1930</v>
      </c>
      <c r="AK185" s="76">
        <v>1930</v>
      </c>
      <c r="AM185" s="214"/>
    </row>
    <row r="186" spans="1:47" ht="20.25" customHeight="1">
      <c r="A186" s="14"/>
      <c r="B186" s="14"/>
      <c r="C186" s="37">
        <v>6</v>
      </c>
      <c r="D186" s="37">
        <v>5</v>
      </c>
      <c r="E186" s="37">
        <v>6</v>
      </c>
      <c r="F186" s="37">
        <v>0</v>
      </c>
      <c r="G186" s="37">
        <v>8</v>
      </c>
      <c r="H186" s="37">
        <v>0</v>
      </c>
      <c r="I186" s="37">
        <v>1</v>
      </c>
      <c r="J186" s="55">
        <v>2</v>
      </c>
      <c r="K186" s="37">
        <v>2</v>
      </c>
      <c r="L186" s="37">
        <v>4</v>
      </c>
      <c r="M186" s="37">
        <v>0</v>
      </c>
      <c r="N186" s="37">
        <v>2</v>
      </c>
      <c r="O186" s="37">
        <v>2</v>
      </c>
      <c r="P186" s="37">
        <v>0</v>
      </c>
      <c r="Q186" s="38">
        <v>0</v>
      </c>
      <c r="R186" s="38">
        <v>1</v>
      </c>
      <c r="S186" s="38" t="s">
        <v>164</v>
      </c>
      <c r="T186" s="222" t="s">
        <v>214</v>
      </c>
      <c r="U186" s="223" t="s">
        <v>155</v>
      </c>
      <c r="V186" s="224">
        <v>0</v>
      </c>
      <c r="W186" s="224">
        <v>0</v>
      </c>
      <c r="X186" s="228">
        <v>147</v>
      </c>
      <c r="Y186" s="228">
        <v>147</v>
      </c>
      <c r="Z186" s="220">
        <v>80</v>
      </c>
      <c r="AA186" s="220">
        <v>80</v>
      </c>
      <c r="AB186" s="220">
        <v>0</v>
      </c>
      <c r="AC186" s="225"/>
      <c r="AD186" s="221">
        <v>235</v>
      </c>
      <c r="AE186" s="219">
        <v>80</v>
      </c>
      <c r="AF186" s="303">
        <v>100</v>
      </c>
      <c r="AG186" s="219">
        <v>80</v>
      </c>
      <c r="AH186" s="219">
        <v>80</v>
      </c>
      <c r="AI186" s="219">
        <v>80</v>
      </c>
      <c r="AJ186" s="219">
        <v>80</v>
      </c>
      <c r="AK186" s="226"/>
      <c r="AL186" s="8"/>
      <c r="AM186" s="214"/>
      <c r="AN186" s="15"/>
      <c r="AO186" s="15"/>
      <c r="AP186" s="15"/>
      <c r="AQ186" s="15"/>
      <c r="AR186" s="15"/>
      <c r="AS186" s="15"/>
      <c r="AT186" s="15"/>
      <c r="AU186" s="15"/>
    </row>
    <row r="187" spans="1:47" ht="21" customHeight="1">
      <c r="A187" s="14"/>
      <c r="B187" s="14"/>
      <c r="C187" s="37"/>
      <c r="D187" s="37"/>
      <c r="E187" s="37"/>
      <c r="F187" s="37"/>
      <c r="G187" s="37"/>
      <c r="H187" s="37"/>
      <c r="I187" s="37"/>
      <c r="J187" s="55"/>
      <c r="K187" s="37"/>
      <c r="L187" s="37"/>
      <c r="M187" s="37"/>
      <c r="N187" s="37"/>
      <c r="O187" s="37"/>
      <c r="P187" s="37"/>
      <c r="Q187" s="38"/>
      <c r="R187" s="38"/>
      <c r="S187" s="38"/>
      <c r="T187" s="51" t="s">
        <v>111</v>
      </c>
      <c r="U187" s="131" t="s">
        <v>144</v>
      </c>
      <c r="V187" s="132" t="s">
        <v>177</v>
      </c>
      <c r="W187" s="132" t="s">
        <v>177</v>
      </c>
      <c r="X187" s="108">
        <v>10000</v>
      </c>
      <c r="Y187" s="108">
        <v>10000</v>
      </c>
      <c r="Z187" s="108">
        <v>10500</v>
      </c>
      <c r="AA187" s="108">
        <v>10500</v>
      </c>
      <c r="AB187" s="108">
        <v>10500</v>
      </c>
      <c r="AC187" s="108"/>
      <c r="AD187" s="160">
        <v>11000</v>
      </c>
      <c r="AE187" s="76">
        <f>AC187+AD187</f>
        <v>11000</v>
      </c>
      <c r="AF187" s="75">
        <v>12000</v>
      </c>
      <c r="AG187" s="75">
        <v>13000</v>
      </c>
      <c r="AH187" s="75">
        <v>14000</v>
      </c>
      <c r="AI187" s="75">
        <v>14000</v>
      </c>
      <c r="AJ187" s="75">
        <v>14000</v>
      </c>
      <c r="AK187" s="76">
        <f>AE187+AF187+AG187+AH187+AI187+AJ187</f>
        <v>78000</v>
      </c>
      <c r="AL187" s="8"/>
      <c r="AM187" s="214"/>
      <c r="AN187" s="15"/>
      <c r="AO187" s="15"/>
      <c r="AP187" s="15"/>
      <c r="AQ187" s="15"/>
      <c r="AR187" s="15"/>
      <c r="AS187" s="15"/>
      <c r="AT187" s="15"/>
      <c r="AU187" s="15"/>
    </row>
    <row r="188" spans="1:47" ht="30">
      <c r="A188" s="14"/>
      <c r="B188" s="14"/>
      <c r="C188" s="37">
        <v>6</v>
      </c>
      <c r="D188" s="37">
        <v>5</v>
      </c>
      <c r="E188" s="37">
        <v>6</v>
      </c>
      <c r="F188" s="37">
        <v>0</v>
      </c>
      <c r="G188" s="37">
        <v>8</v>
      </c>
      <c r="H188" s="37">
        <v>0</v>
      </c>
      <c r="I188" s="37">
        <v>1</v>
      </c>
      <c r="J188" s="55">
        <v>2</v>
      </c>
      <c r="K188" s="37">
        <v>2</v>
      </c>
      <c r="L188" s="37">
        <v>4</v>
      </c>
      <c r="M188" s="37">
        <v>0</v>
      </c>
      <c r="N188" s="37">
        <v>2</v>
      </c>
      <c r="O188" s="37">
        <v>2</v>
      </c>
      <c r="P188" s="37">
        <v>0</v>
      </c>
      <c r="Q188" s="38">
        <v>0</v>
      </c>
      <c r="R188" s="38">
        <v>2</v>
      </c>
      <c r="S188" s="38" t="s">
        <v>164</v>
      </c>
      <c r="T188" s="222" t="s">
        <v>210</v>
      </c>
      <c r="U188" s="223" t="s">
        <v>155</v>
      </c>
      <c r="V188" s="224">
        <v>0</v>
      </c>
      <c r="W188" s="224">
        <v>0</v>
      </c>
      <c r="X188" s="228">
        <v>105</v>
      </c>
      <c r="Y188" s="228">
        <v>105</v>
      </c>
      <c r="Z188" s="220">
        <v>105</v>
      </c>
      <c r="AA188" s="220">
        <v>105</v>
      </c>
      <c r="AB188" s="220">
        <v>0</v>
      </c>
      <c r="AC188" s="225"/>
      <c r="AD188" s="221">
        <v>234</v>
      </c>
      <c r="AE188" s="219">
        <v>105</v>
      </c>
      <c r="AF188" s="303">
        <v>100</v>
      </c>
      <c r="AG188" s="219">
        <v>110</v>
      </c>
      <c r="AH188" s="219">
        <f>AG188</f>
        <v>110</v>
      </c>
      <c r="AI188" s="219">
        <f>AH188</f>
        <v>110</v>
      </c>
      <c r="AJ188" s="219">
        <f>AI188</f>
        <v>110</v>
      </c>
      <c r="AK188" s="226"/>
      <c r="AL188" s="8"/>
      <c r="AM188" s="214"/>
      <c r="AN188" s="15"/>
      <c r="AO188" s="15"/>
      <c r="AP188" s="15"/>
      <c r="AQ188" s="15"/>
      <c r="AR188" s="15"/>
      <c r="AS188" s="15"/>
      <c r="AT188" s="15"/>
      <c r="AU188" s="15"/>
    </row>
    <row r="189" spans="1:47" ht="32.25" customHeight="1">
      <c r="A189" s="14"/>
      <c r="B189" s="14"/>
      <c r="C189" s="37"/>
      <c r="D189" s="37"/>
      <c r="E189" s="37"/>
      <c r="F189" s="37"/>
      <c r="G189" s="37"/>
      <c r="H189" s="37"/>
      <c r="I189" s="37"/>
      <c r="J189" s="55"/>
      <c r="K189" s="37"/>
      <c r="L189" s="37"/>
      <c r="M189" s="37"/>
      <c r="N189" s="37"/>
      <c r="O189" s="37"/>
      <c r="P189" s="37"/>
      <c r="Q189" s="38"/>
      <c r="R189" s="38"/>
      <c r="S189" s="38"/>
      <c r="T189" s="51" t="s">
        <v>66</v>
      </c>
      <c r="U189" s="131" t="s">
        <v>144</v>
      </c>
      <c r="V189" s="132" t="s">
        <v>177</v>
      </c>
      <c r="W189" s="132" t="s">
        <v>177</v>
      </c>
      <c r="X189" s="108">
        <v>12000</v>
      </c>
      <c r="Y189" s="108">
        <v>12000</v>
      </c>
      <c r="Z189" s="108">
        <v>12500</v>
      </c>
      <c r="AA189" s="108">
        <v>12500</v>
      </c>
      <c r="AB189" s="108">
        <v>12500</v>
      </c>
      <c r="AC189" s="108"/>
      <c r="AD189" s="108">
        <v>13000</v>
      </c>
      <c r="AE189" s="76">
        <f>AC189+AD189</f>
        <v>13000</v>
      </c>
      <c r="AF189" s="75">
        <v>13500</v>
      </c>
      <c r="AG189" s="75">
        <v>12500</v>
      </c>
      <c r="AH189" s="75">
        <v>12500</v>
      </c>
      <c r="AI189" s="75">
        <v>13000</v>
      </c>
      <c r="AJ189" s="75">
        <v>13500</v>
      </c>
      <c r="AK189" s="76">
        <f>AE189+AF189+AG189+AH189+AI189+AJ189</f>
        <v>78000</v>
      </c>
      <c r="AL189" s="8"/>
      <c r="AM189" s="214"/>
      <c r="AN189" s="15"/>
      <c r="AO189" s="15"/>
      <c r="AP189" s="15"/>
      <c r="AQ189" s="15"/>
      <c r="AR189" s="15"/>
      <c r="AS189" s="15"/>
      <c r="AT189" s="15"/>
      <c r="AU189" s="15"/>
    </row>
    <row r="190" spans="1:47" ht="30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3</v>
      </c>
      <c r="S190" s="38" t="s">
        <v>164</v>
      </c>
      <c r="T190" s="222" t="s">
        <v>211</v>
      </c>
      <c r="U190" s="223" t="s">
        <v>155</v>
      </c>
      <c r="V190" s="224">
        <v>0</v>
      </c>
      <c r="W190" s="224">
        <v>0</v>
      </c>
      <c r="X190" s="225">
        <v>55</v>
      </c>
      <c r="Y190" s="225">
        <v>54.984000000000002</v>
      </c>
      <c r="Z190" s="220">
        <v>60</v>
      </c>
      <c r="AA190" s="220">
        <v>60</v>
      </c>
      <c r="AB190" s="220">
        <v>59.988</v>
      </c>
      <c r="AC190" s="225"/>
      <c r="AD190" s="221">
        <v>70</v>
      </c>
      <c r="AE190" s="219">
        <v>40</v>
      </c>
      <c r="AF190" s="219">
        <v>67</v>
      </c>
      <c r="AG190" s="219">
        <v>40</v>
      </c>
      <c r="AH190" s="219">
        <v>40</v>
      </c>
      <c r="AI190" s="219">
        <v>40</v>
      </c>
      <c r="AJ190" s="219">
        <v>40</v>
      </c>
      <c r="AK190" s="226"/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21.75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67</v>
      </c>
      <c r="U191" s="131" t="s">
        <v>144</v>
      </c>
      <c r="V191" s="132" t="s">
        <v>177</v>
      </c>
      <c r="W191" s="132" t="s">
        <v>177</v>
      </c>
      <c r="X191" s="108">
        <v>4500</v>
      </c>
      <c r="Y191" s="108">
        <v>4500</v>
      </c>
      <c r="Z191" s="108">
        <v>4700</v>
      </c>
      <c r="AA191" s="108">
        <v>4700</v>
      </c>
      <c r="AB191" s="108">
        <v>4700</v>
      </c>
      <c r="AC191" s="108"/>
      <c r="AD191" s="160">
        <v>4900</v>
      </c>
      <c r="AE191" s="76">
        <f>AC191+AD191</f>
        <v>4900</v>
      </c>
      <c r="AF191" s="75">
        <v>5000</v>
      </c>
      <c r="AG191" s="75">
        <v>5500</v>
      </c>
      <c r="AH191" s="75">
        <v>5600</v>
      </c>
      <c r="AI191" s="75">
        <v>5800</v>
      </c>
      <c r="AJ191" s="75">
        <f>AI191</f>
        <v>5800</v>
      </c>
      <c r="AK191" s="76">
        <f>AE191+AF191+AG191+AH191+AI191+AJ191</f>
        <v>32600</v>
      </c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45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4</v>
      </c>
      <c r="S192" s="38" t="s">
        <v>164</v>
      </c>
      <c r="T192" s="222" t="s">
        <v>212</v>
      </c>
      <c r="U192" s="223" t="s">
        <v>155</v>
      </c>
      <c r="V192" s="224">
        <v>0</v>
      </c>
      <c r="W192" s="224">
        <v>0</v>
      </c>
      <c r="X192" s="225">
        <v>30</v>
      </c>
      <c r="Y192" s="225">
        <v>30</v>
      </c>
      <c r="Z192" s="220">
        <v>35</v>
      </c>
      <c r="AA192" s="220">
        <v>35</v>
      </c>
      <c r="AB192" s="220">
        <v>34.984000000000002</v>
      </c>
      <c r="AC192" s="225"/>
      <c r="AD192" s="221">
        <v>125</v>
      </c>
      <c r="AE192" s="219">
        <v>285</v>
      </c>
      <c r="AF192" s="219">
        <v>43</v>
      </c>
      <c r="AG192" s="219">
        <v>70</v>
      </c>
      <c r="AH192" s="219">
        <v>70</v>
      </c>
      <c r="AI192" s="219">
        <v>70</v>
      </c>
      <c r="AJ192" s="219">
        <v>70</v>
      </c>
      <c r="AK192" s="226"/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0.7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112</v>
      </c>
      <c r="U193" s="131" t="s">
        <v>144</v>
      </c>
      <c r="V193" s="132" t="s">
        <v>177</v>
      </c>
      <c r="W193" s="132" t="s">
        <v>177</v>
      </c>
      <c r="X193" s="108">
        <v>3000</v>
      </c>
      <c r="Y193" s="108">
        <v>3000</v>
      </c>
      <c r="Z193" s="108">
        <v>3000</v>
      </c>
      <c r="AA193" s="108">
        <v>3000</v>
      </c>
      <c r="AB193" s="108">
        <v>3000</v>
      </c>
      <c r="AC193" s="108"/>
      <c r="AD193" s="108">
        <v>4500</v>
      </c>
      <c r="AE193" s="76">
        <f>AC193+AD193</f>
        <v>4500</v>
      </c>
      <c r="AF193" s="75">
        <v>4600</v>
      </c>
      <c r="AG193" s="75">
        <v>4700</v>
      </c>
      <c r="AH193" s="75">
        <v>4800</v>
      </c>
      <c r="AI193" s="75">
        <v>4900</v>
      </c>
      <c r="AJ193" s="75">
        <v>5000</v>
      </c>
      <c r="AK193" s="76">
        <f>AE193+AF193+AG193+AH193+AI193+AJ193</f>
        <v>28500</v>
      </c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30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5</v>
      </c>
      <c r="S194" s="38" t="s">
        <v>164</v>
      </c>
      <c r="T194" s="222" t="s">
        <v>23</v>
      </c>
      <c r="U194" s="223" t="s">
        <v>155</v>
      </c>
      <c r="V194" s="224">
        <v>0</v>
      </c>
      <c r="W194" s="224">
        <v>0</v>
      </c>
      <c r="X194" s="225">
        <v>30</v>
      </c>
      <c r="Y194" s="225">
        <v>30</v>
      </c>
      <c r="Z194" s="220">
        <v>35</v>
      </c>
      <c r="AA194" s="220">
        <v>35</v>
      </c>
      <c r="AB194" s="220">
        <v>34.984000000000002</v>
      </c>
      <c r="AC194" s="225"/>
      <c r="AD194" s="221">
        <v>125</v>
      </c>
      <c r="AE194" s="219">
        <v>0</v>
      </c>
      <c r="AF194" s="219">
        <v>190</v>
      </c>
      <c r="AG194" s="219">
        <v>0</v>
      </c>
      <c r="AH194" s="219">
        <v>100</v>
      </c>
      <c r="AI194" s="219">
        <f>AH194</f>
        <v>100</v>
      </c>
      <c r="AJ194" s="219">
        <f>AI194</f>
        <v>100</v>
      </c>
      <c r="AK194" s="226"/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30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24</v>
      </c>
      <c r="U195" s="131" t="s">
        <v>144</v>
      </c>
      <c r="V195" s="132" t="s">
        <v>177</v>
      </c>
      <c r="W195" s="132" t="s">
        <v>177</v>
      </c>
      <c r="X195" s="108">
        <v>3000</v>
      </c>
      <c r="Y195" s="108">
        <v>3000</v>
      </c>
      <c r="Z195" s="108">
        <v>3000</v>
      </c>
      <c r="AA195" s="108">
        <v>3000</v>
      </c>
      <c r="AB195" s="108">
        <v>3000</v>
      </c>
      <c r="AC195" s="108"/>
      <c r="AD195" s="108">
        <v>4500</v>
      </c>
      <c r="AE195" s="132" t="s">
        <v>177</v>
      </c>
      <c r="AF195" s="75">
        <v>400</v>
      </c>
      <c r="AG195" s="75" t="s">
        <v>177</v>
      </c>
      <c r="AH195" s="75">
        <v>400</v>
      </c>
      <c r="AI195" s="75">
        <v>400</v>
      </c>
      <c r="AJ195" s="75">
        <v>400</v>
      </c>
      <c r="AK195" s="76">
        <f>AF195+AH195+AI195+AJ195</f>
        <v>1600</v>
      </c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34.5" customHeight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44">
        <v>0</v>
      </c>
      <c r="R196" s="44">
        <v>8</v>
      </c>
      <c r="S196" s="44" t="s">
        <v>164</v>
      </c>
      <c r="T196" s="258" t="s">
        <v>249</v>
      </c>
      <c r="U196" s="223" t="s">
        <v>155</v>
      </c>
      <c r="V196" s="226"/>
      <c r="W196" s="226"/>
      <c r="X196" s="227"/>
      <c r="Y196" s="227"/>
      <c r="Z196" s="227"/>
      <c r="AA196" s="227"/>
      <c r="AB196" s="220"/>
      <c r="AC196" s="227"/>
      <c r="AD196" s="221"/>
      <c r="AE196" s="219">
        <v>0</v>
      </c>
      <c r="AF196" s="219">
        <v>0</v>
      </c>
      <c r="AG196" s="219">
        <v>0</v>
      </c>
      <c r="AH196" s="219">
        <v>0</v>
      </c>
      <c r="AI196" s="219">
        <v>40</v>
      </c>
      <c r="AJ196" s="219">
        <v>0</v>
      </c>
      <c r="AK196" s="226"/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2.2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44"/>
      <c r="R197" s="44"/>
      <c r="S197" s="44"/>
      <c r="T197" s="51" t="s">
        <v>304</v>
      </c>
      <c r="U197" s="131" t="s">
        <v>144</v>
      </c>
      <c r="V197" s="132"/>
      <c r="W197" s="132"/>
      <c r="X197" s="108"/>
      <c r="Y197" s="108"/>
      <c r="Z197" s="108"/>
      <c r="AA197" s="108"/>
      <c r="AB197" s="134"/>
      <c r="AC197" s="108"/>
      <c r="AD197" s="174"/>
      <c r="AE197" s="132" t="s">
        <v>177</v>
      </c>
      <c r="AF197" s="300" t="s">
        <v>177</v>
      </c>
      <c r="AG197" s="300" t="s">
        <v>177</v>
      </c>
      <c r="AH197" s="300" t="s">
        <v>177</v>
      </c>
      <c r="AI197" s="300">
        <v>200</v>
      </c>
      <c r="AJ197" s="75" t="s">
        <v>177</v>
      </c>
      <c r="AK197" s="76">
        <f>AI197</f>
        <v>200</v>
      </c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9</v>
      </c>
      <c r="S198" s="38" t="s">
        <v>164</v>
      </c>
      <c r="T198" s="222" t="s">
        <v>217</v>
      </c>
      <c r="U198" s="223" t="s">
        <v>155</v>
      </c>
      <c r="V198" s="224">
        <v>0</v>
      </c>
      <c r="W198" s="224">
        <v>0</v>
      </c>
      <c r="X198" s="225">
        <v>30</v>
      </c>
      <c r="Y198" s="225">
        <v>29.997</v>
      </c>
      <c r="Z198" s="221">
        <v>40</v>
      </c>
      <c r="AA198" s="221">
        <v>40</v>
      </c>
      <c r="AB198" s="221">
        <v>40</v>
      </c>
      <c r="AC198" s="225"/>
      <c r="AD198" s="221">
        <v>80</v>
      </c>
      <c r="AE198" s="219">
        <v>40</v>
      </c>
      <c r="AF198" s="303">
        <v>70</v>
      </c>
      <c r="AG198" s="219">
        <v>70</v>
      </c>
      <c r="AH198" s="219">
        <v>70</v>
      </c>
      <c r="AI198" s="219">
        <f>AH198</f>
        <v>70</v>
      </c>
      <c r="AJ198" s="219">
        <f>AI198</f>
        <v>70</v>
      </c>
      <c r="AK198" s="226"/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2.2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113</v>
      </c>
      <c r="U199" s="131" t="s">
        <v>144</v>
      </c>
      <c r="V199" s="132" t="s">
        <v>177</v>
      </c>
      <c r="W199" s="132" t="s">
        <v>177</v>
      </c>
      <c r="X199" s="108">
        <v>12000</v>
      </c>
      <c r="Y199" s="108">
        <v>12000</v>
      </c>
      <c r="Z199" s="108">
        <v>12500</v>
      </c>
      <c r="AA199" s="108">
        <v>12500</v>
      </c>
      <c r="AB199" s="108">
        <v>12500</v>
      </c>
      <c r="AC199" s="108"/>
      <c r="AD199" s="108">
        <v>13000</v>
      </c>
      <c r="AE199" s="76">
        <f>AC199+AD199</f>
        <v>13000</v>
      </c>
      <c r="AF199" s="75">
        <v>13400</v>
      </c>
      <c r="AG199" s="75">
        <v>14000</v>
      </c>
      <c r="AH199" s="75">
        <f>AG199</f>
        <v>14000</v>
      </c>
      <c r="AI199" s="75">
        <f>AH199</f>
        <v>14000</v>
      </c>
      <c r="AJ199" s="75">
        <f>AI199</f>
        <v>14000</v>
      </c>
      <c r="AK199" s="76">
        <f>AE199+AF199+AG199+AH199+AI199+AJ199</f>
        <v>82400</v>
      </c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0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1</v>
      </c>
      <c r="R200" s="38">
        <v>0</v>
      </c>
      <c r="S200" s="38" t="s">
        <v>164</v>
      </c>
      <c r="T200" s="222" t="s">
        <v>218</v>
      </c>
      <c r="U200" s="223" t="s">
        <v>155</v>
      </c>
      <c r="V200" s="224">
        <v>0</v>
      </c>
      <c r="W200" s="224">
        <v>0</v>
      </c>
      <c r="X200" s="225">
        <v>90</v>
      </c>
      <c r="Y200" s="225">
        <v>90</v>
      </c>
      <c r="Z200" s="221">
        <v>90</v>
      </c>
      <c r="AA200" s="221">
        <v>82.8</v>
      </c>
      <c r="AB200" s="221">
        <v>82.8</v>
      </c>
      <c r="AC200" s="225"/>
      <c r="AD200" s="221">
        <v>101</v>
      </c>
      <c r="AE200" s="219">
        <v>0</v>
      </c>
      <c r="AF200" s="219">
        <v>0</v>
      </c>
      <c r="AG200" s="219">
        <v>0</v>
      </c>
      <c r="AH200" s="219">
        <v>0</v>
      </c>
      <c r="AI200" s="219">
        <v>50</v>
      </c>
      <c r="AJ200" s="219">
        <v>0</v>
      </c>
      <c r="AK200" s="226"/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129</v>
      </c>
      <c r="U201" s="131" t="s">
        <v>144</v>
      </c>
      <c r="V201" s="132" t="s">
        <v>177</v>
      </c>
      <c r="W201" s="132" t="s">
        <v>177</v>
      </c>
      <c r="X201" s="108">
        <v>400</v>
      </c>
      <c r="Y201" s="108">
        <v>400</v>
      </c>
      <c r="Z201" s="108">
        <v>400</v>
      </c>
      <c r="AA201" s="108">
        <v>400</v>
      </c>
      <c r="AB201" s="108">
        <v>400</v>
      </c>
      <c r="AC201" s="108"/>
      <c r="AD201" s="108">
        <v>400</v>
      </c>
      <c r="AE201" s="132" t="s">
        <v>177</v>
      </c>
      <c r="AF201" s="132" t="s">
        <v>177</v>
      </c>
      <c r="AG201" s="132" t="s">
        <v>177</v>
      </c>
      <c r="AH201" s="132" t="s">
        <v>177</v>
      </c>
      <c r="AI201" s="300">
        <v>350</v>
      </c>
      <c r="AJ201" s="132" t="s">
        <v>177</v>
      </c>
      <c r="AK201" s="76">
        <f>AI201</f>
        <v>350</v>
      </c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1</v>
      </c>
      <c r="R202" s="38">
        <v>1</v>
      </c>
      <c r="S202" s="38" t="s">
        <v>164</v>
      </c>
      <c r="T202" s="222" t="s">
        <v>281</v>
      </c>
      <c r="U202" s="223" t="s">
        <v>155</v>
      </c>
      <c r="V202" s="224">
        <v>0</v>
      </c>
      <c r="W202" s="224">
        <v>0</v>
      </c>
      <c r="X202" s="225">
        <v>40</v>
      </c>
      <c r="Y202" s="225">
        <v>39.960999999999999</v>
      </c>
      <c r="Z202" s="221">
        <v>20</v>
      </c>
      <c r="AA202" s="221">
        <v>30</v>
      </c>
      <c r="AB202" s="221">
        <v>29.968</v>
      </c>
      <c r="AC202" s="225"/>
      <c r="AD202" s="221">
        <v>85</v>
      </c>
      <c r="AE202" s="219">
        <v>60</v>
      </c>
      <c r="AF202" s="303">
        <v>30</v>
      </c>
      <c r="AG202" s="219">
        <v>30</v>
      </c>
      <c r="AH202" s="219">
        <f t="shared" ref="AH202:AJ203" si="20">AG202</f>
        <v>30</v>
      </c>
      <c r="AI202" s="219">
        <f t="shared" si="20"/>
        <v>30</v>
      </c>
      <c r="AJ202" s="219">
        <f t="shared" si="20"/>
        <v>30</v>
      </c>
      <c r="AK202" s="226"/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5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130</v>
      </c>
      <c r="U203" s="131" t="s">
        <v>144</v>
      </c>
      <c r="V203" s="132" t="s">
        <v>177</v>
      </c>
      <c r="W203" s="132" t="s">
        <v>177</v>
      </c>
      <c r="X203" s="108">
        <v>2500</v>
      </c>
      <c r="Y203" s="108">
        <v>2500</v>
      </c>
      <c r="Z203" s="108">
        <v>2500</v>
      </c>
      <c r="AA203" s="108">
        <v>2500</v>
      </c>
      <c r="AB203" s="108">
        <v>2500</v>
      </c>
      <c r="AC203" s="108"/>
      <c r="AD203" s="108">
        <v>2500</v>
      </c>
      <c r="AE203" s="76">
        <f>AC203+AD203</f>
        <v>2500</v>
      </c>
      <c r="AF203" s="75">
        <v>2500</v>
      </c>
      <c r="AG203" s="75">
        <f>AF203</f>
        <v>2500</v>
      </c>
      <c r="AH203" s="75">
        <f t="shared" si="20"/>
        <v>2500</v>
      </c>
      <c r="AI203" s="75">
        <f t="shared" si="20"/>
        <v>2500</v>
      </c>
      <c r="AJ203" s="75">
        <f t="shared" si="20"/>
        <v>2500</v>
      </c>
      <c r="AK203" s="76">
        <f>AE203+AF203+AG203+AH203+AI203+AJ203</f>
        <v>15000</v>
      </c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2</v>
      </c>
      <c r="S204" s="38" t="s">
        <v>164</v>
      </c>
      <c r="T204" s="222" t="s">
        <v>219</v>
      </c>
      <c r="U204" s="223" t="s">
        <v>155</v>
      </c>
      <c r="V204" s="224">
        <v>0</v>
      </c>
      <c r="W204" s="224">
        <v>0</v>
      </c>
      <c r="X204" s="225">
        <v>590</v>
      </c>
      <c r="Y204" s="225">
        <v>589.97900000000004</v>
      </c>
      <c r="Z204" s="220">
        <v>300</v>
      </c>
      <c r="AA204" s="220">
        <v>300</v>
      </c>
      <c r="AB204" s="220">
        <v>299.99099999999999</v>
      </c>
      <c r="AC204" s="225"/>
      <c r="AD204" s="221">
        <v>450</v>
      </c>
      <c r="AE204" s="219">
        <v>300</v>
      </c>
      <c r="AF204" s="303">
        <v>315</v>
      </c>
      <c r="AG204" s="219">
        <v>315</v>
      </c>
      <c r="AH204" s="219">
        <v>315</v>
      </c>
      <c r="AI204" s="219">
        <f t="shared" ref="AI204:AJ209" si="21">AH204</f>
        <v>315</v>
      </c>
      <c r="AJ204" s="219">
        <f t="shared" si="21"/>
        <v>315</v>
      </c>
      <c r="AK204" s="226"/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131</v>
      </c>
      <c r="U205" s="131" t="s">
        <v>144</v>
      </c>
      <c r="V205" s="132" t="s">
        <v>177</v>
      </c>
      <c r="W205" s="132" t="s">
        <v>177</v>
      </c>
      <c r="X205" s="108">
        <v>7500</v>
      </c>
      <c r="Y205" s="108">
        <v>7500</v>
      </c>
      <c r="Z205" s="108">
        <v>7600</v>
      </c>
      <c r="AA205" s="108">
        <v>7600</v>
      </c>
      <c r="AB205" s="108">
        <v>7600</v>
      </c>
      <c r="AC205" s="108"/>
      <c r="AD205" s="108">
        <v>7700</v>
      </c>
      <c r="AE205" s="76">
        <f>AC205+AD205</f>
        <v>7700</v>
      </c>
      <c r="AF205" s="75">
        <v>7700</v>
      </c>
      <c r="AG205" s="75">
        <f>AF205</f>
        <v>7700</v>
      </c>
      <c r="AH205" s="75">
        <f>AG205</f>
        <v>7700</v>
      </c>
      <c r="AI205" s="75">
        <f t="shared" si="21"/>
        <v>7700</v>
      </c>
      <c r="AJ205" s="75">
        <f t="shared" si="21"/>
        <v>7700</v>
      </c>
      <c r="AK205" s="76">
        <f>AE205+AF205+AG205+AH205+AI205+AJ205</f>
        <v>46200</v>
      </c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3</v>
      </c>
      <c r="S206" s="38" t="s">
        <v>164</v>
      </c>
      <c r="T206" s="222" t="s">
        <v>220</v>
      </c>
      <c r="U206" s="223" t="s">
        <v>155</v>
      </c>
      <c r="V206" s="224">
        <v>0</v>
      </c>
      <c r="W206" s="224">
        <v>0</v>
      </c>
      <c r="X206" s="228">
        <v>15</v>
      </c>
      <c r="Y206" s="228">
        <v>15</v>
      </c>
      <c r="Z206" s="221">
        <v>15</v>
      </c>
      <c r="AA206" s="221">
        <v>15</v>
      </c>
      <c r="AB206" s="221">
        <v>15</v>
      </c>
      <c r="AC206" s="225"/>
      <c r="AD206" s="221">
        <v>60</v>
      </c>
      <c r="AE206" s="219">
        <v>15</v>
      </c>
      <c r="AF206" s="303">
        <v>5</v>
      </c>
      <c r="AG206" s="219">
        <v>15</v>
      </c>
      <c r="AH206" s="219">
        <v>15</v>
      </c>
      <c r="AI206" s="219">
        <f t="shared" si="21"/>
        <v>15</v>
      </c>
      <c r="AJ206" s="219">
        <f t="shared" si="21"/>
        <v>15</v>
      </c>
      <c r="AK206" s="226"/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133</v>
      </c>
      <c r="U207" s="131" t="s">
        <v>144</v>
      </c>
      <c r="V207" s="132" t="s">
        <v>177</v>
      </c>
      <c r="W207" s="132" t="s">
        <v>177</v>
      </c>
      <c r="X207" s="108">
        <v>70</v>
      </c>
      <c r="Y207" s="108">
        <v>70</v>
      </c>
      <c r="Z207" s="108">
        <v>70</v>
      </c>
      <c r="AA207" s="108">
        <v>70</v>
      </c>
      <c r="AB207" s="108">
        <v>70</v>
      </c>
      <c r="AC207" s="108"/>
      <c r="AD207" s="160">
        <v>70</v>
      </c>
      <c r="AE207" s="76">
        <f>AC207+AD207</f>
        <v>70</v>
      </c>
      <c r="AF207" s="75">
        <v>70</v>
      </c>
      <c r="AG207" s="75">
        <f>AF207</f>
        <v>70</v>
      </c>
      <c r="AH207" s="75">
        <f>AG207</f>
        <v>70</v>
      </c>
      <c r="AI207" s="75">
        <f t="shared" si="21"/>
        <v>70</v>
      </c>
      <c r="AJ207" s="75">
        <f t="shared" si="21"/>
        <v>70</v>
      </c>
      <c r="AK207" s="262">
        <f>AE207+AF207+AG207+AH207+AI207+AJ207</f>
        <v>420</v>
      </c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4</v>
      </c>
      <c r="S208" s="38" t="s">
        <v>164</v>
      </c>
      <c r="T208" s="222" t="s">
        <v>68</v>
      </c>
      <c r="U208" s="223" t="s">
        <v>155</v>
      </c>
      <c r="V208" s="224">
        <v>0</v>
      </c>
      <c r="W208" s="224">
        <v>0</v>
      </c>
      <c r="X208" s="228">
        <v>15</v>
      </c>
      <c r="Y208" s="228">
        <v>15</v>
      </c>
      <c r="Z208" s="221">
        <v>15</v>
      </c>
      <c r="AA208" s="221">
        <v>15</v>
      </c>
      <c r="AB208" s="221">
        <v>15</v>
      </c>
      <c r="AC208" s="225"/>
      <c r="AD208" s="221">
        <v>45</v>
      </c>
      <c r="AE208" s="219">
        <v>15</v>
      </c>
      <c r="AF208" s="303">
        <v>5</v>
      </c>
      <c r="AG208" s="219">
        <v>15</v>
      </c>
      <c r="AH208" s="219">
        <f>AG208</f>
        <v>15</v>
      </c>
      <c r="AI208" s="219">
        <f t="shared" si="21"/>
        <v>15</v>
      </c>
      <c r="AJ208" s="219">
        <f t="shared" si="21"/>
        <v>15</v>
      </c>
      <c r="AK208" s="226"/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.7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135</v>
      </c>
      <c r="U209" s="131" t="s">
        <v>143</v>
      </c>
      <c r="V209" s="132" t="s">
        <v>177</v>
      </c>
      <c r="W209" s="132" t="s">
        <v>177</v>
      </c>
      <c r="X209" s="108">
        <v>5</v>
      </c>
      <c r="Y209" s="108">
        <v>5</v>
      </c>
      <c r="Z209" s="108">
        <v>5</v>
      </c>
      <c r="AA209" s="108">
        <v>5</v>
      </c>
      <c r="AB209" s="108">
        <v>5</v>
      </c>
      <c r="AC209" s="108"/>
      <c r="AD209" s="160">
        <v>5</v>
      </c>
      <c r="AE209" s="76">
        <f>AC209+AD209</f>
        <v>5</v>
      </c>
      <c r="AF209" s="75">
        <v>5</v>
      </c>
      <c r="AG209" s="75">
        <f>AF209</f>
        <v>5</v>
      </c>
      <c r="AH209" s="75">
        <f>AG209</f>
        <v>5</v>
      </c>
      <c r="AI209" s="75">
        <f t="shared" si="21"/>
        <v>5</v>
      </c>
      <c r="AJ209" s="75">
        <f t="shared" si="21"/>
        <v>5</v>
      </c>
      <c r="AK209" s="262">
        <f>AE209+AF209+AG209+AH209+AI209+AJ209</f>
        <v>30</v>
      </c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5</v>
      </c>
      <c r="S210" s="38" t="s">
        <v>164</v>
      </c>
      <c r="T210" s="222" t="s">
        <v>69</v>
      </c>
      <c r="U210" s="223" t="s">
        <v>155</v>
      </c>
      <c r="V210" s="224">
        <v>0</v>
      </c>
      <c r="W210" s="224">
        <v>0</v>
      </c>
      <c r="X210" s="228">
        <v>70</v>
      </c>
      <c r="Y210" s="228">
        <v>70</v>
      </c>
      <c r="Z210" s="221">
        <v>0</v>
      </c>
      <c r="AA210" s="221">
        <v>0</v>
      </c>
      <c r="AB210" s="221">
        <v>0</v>
      </c>
      <c r="AC210" s="225"/>
      <c r="AD210" s="221">
        <f>SUM(Z210)</f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50</v>
      </c>
      <c r="AJ210" s="219">
        <v>0</v>
      </c>
      <c r="AK210" s="226"/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32.2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305</v>
      </c>
      <c r="U211" s="131" t="s">
        <v>144</v>
      </c>
      <c r="V211" s="132" t="s">
        <v>177</v>
      </c>
      <c r="W211" s="132" t="s">
        <v>177</v>
      </c>
      <c r="X211" s="108">
        <v>150</v>
      </c>
      <c r="Y211" s="108">
        <v>150</v>
      </c>
      <c r="Z211" s="108">
        <v>0</v>
      </c>
      <c r="AA211" s="108">
        <v>0</v>
      </c>
      <c r="AB211" s="108">
        <v>0</v>
      </c>
      <c r="AC211" s="124"/>
      <c r="AD211" s="108">
        <v>0</v>
      </c>
      <c r="AE211" s="70" t="s">
        <v>177</v>
      </c>
      <c r="AF211" s="70" t="s">
        <v>177</v>
      </c>
      <c r="AG211" s="70" t="s">
        <v>177</v>
      </c>
      <c r="AH211" s="70" t="s">
        <v>177</v>
      </c>
      <c r="AI211" s="75">
        <v>70</v>
      </c>
      <c r="AJ211" s="70" t="s">
        <v>177</v>
      </c>
      <c r="AK211" s="75">
        <f>AI211</f>
        <v>70</v>
      </c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22.5" customHeight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6</v>
      </c>
      <c r="S212" s="38" t="s">
        <v>164</v>
      </c>
      <c r="T212" s="222" t="s">
        <v>29</v>
      </c>
      <c r="U212" s="223" t="s">
        <v>155</v>
      </c>
      <c r="V212" s="224">
        <v>0</v>
      </c>
      <c r="W212" s="224">
        <v>0</v>
      </c>
      <c r="X212" s="225">
        <v>140</v>
      </c>
      <c r="Y212" s="225">
        <v>140</v>
      </c>
      <c r="Z212" s="220">
        <v>140</v>
      </c>
      <c r="AA212" s="220">
        <v>140</v>
      </c>
      <c r="AB212" s="220">
        <v>0</v>
      </c>
      <c r="AC212" s="225"/>
      <c r="AD212" s="221">
        <v>190</v>
      </c>
      <c r="AE212" s="219">
        <v>170</v>
      </c>
      <c r="AF212" s="303">
        <v>170</v>
      </c>
      <c r="AG212" s="219">
        <v>170</v>
      </c>
      <c r="AH212" s="219">
        <f>AG212</f>
        <v>170</v>
      </c>
      <c r="AI212" s="219">
        <v>170</v>
      </c>
      <c r="AJ212" s="219">
        <v>170</v>
      </c>
      <c r="AK212" s="226"/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31.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132</v>
      </c>
      <c r="U213" s="131" t="s">
        <v>144</v>
      </c>
      <c r="V213" s="132" t="s">
        <v>177</v>
      </c>
      <c r="W213" s="132" t="s">
        <v>177</v>
      </c>
      <c r="X213" s="108">
        <v>8</v>
      </c>
      <c r="Y213" s="108">
        <v>8</v>
      </c>
      <c r="Z213" s="108">
        <v>10</v>
      </c>
      <c r="AA213" s="108">
        <v>10</v>
      </c>
      <c r="AB213" s="108">
        <v>10</v>
      </c>
      <c r="AC213" s="108"/>
      <c r="AD213" s="108">
        <v>10</v>
      </c>
      <c r="AE213" s="76">
        <f>AC213+AD213</f>
        <v>10</v>
      </c>
      <c r="AF213" s="75">
        <v>10</v>
      </c>
      <c r="AG213" s="75">
        <f>AF213</f>
        <v>10</v>
      </c>
      <c r="AH213" s="75">
        <f>AG213</f>
        <v>10</v>
      </c>
      <c r="AI213" s="75">
        <f>AH213</f>
        <v>10</v>
      </c>
      <c r="AJ213" s="75">
        <f>AI213</f>
        <v>10</v>
      </c>
      <c r="AK213" s="76">
        <f>AE213+AF213+AG213+AH213+AI213+AJ213</f>
        <v>60</v>
      </c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21.75" customHeight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54">
        <v>2</v>
      </c>
      <c r="Q214" s="38">
        <v>1</v>
      </c>
      <c r="R214" s="38">
        <v>8</v>
      </c>
      <c r="S214" s="38" t="s">
        <v>163</v>
      </c>
      <c r="T214" s="222" t="s">
        <v>215</v>
      </c>
      <c r="U214" s="223" t="s">
        <v>155</v>
      </c>
      <c r="V214" s="224">
        <v>0</v>
      </c>
      <c r="W214" s="224">
        <v>0</v>
      </c>
      <c r="X214" s="225">
        <v>0</v>
      </c>
      <c r="Y214" s="225">
        <v>0</v>
      </c>
      <c r="Z214" s="221">
        <v>30</v>
      </c>
      <c r="AA214" s="221">
        <v>50</v>
      </c>
      <c r="AB214" s="220">
        <v>49.991999999999997</v>
      </c>
      <c r="AC214" s="225"/>
      <c r="AD214" s="221">
        <v>55</v>
      </c>
      <c r="AE214" s="219">
        <v>0</v>
      </c>
      <c r="AF214" s="219">
        <v>0</v>
      </c>
      <c r="AG214" s="219">
        <v>0</v>
      </c>
      <c r="AH214" s="219">
        <v>0</v>
      </c>
      <c r="AI214" s="219">
        <v>70</v>
      </c>
      <c r="AJ214" s="219">
        <v>0</v>
      </c>
      <c r="AK214" s="226"/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54"/>
      <c r="Q215" s="38"/>
      <c r="R215" s="38"/>
      <c r="S215" s="38"/>
      <c r="T215" s="51" t="s">
        <v>70</v>
      </c>
      <c r="U215" s="131" t="s">
        <v>144</v>
      </c>
      <c r="V215" s="132" t="s">
        <v>177</v>
      </c>
      <c r="W215" s="132" t="s">
        <v>177</v>
      </c>
      <c r="X215" s="132" t="s">
        <v>177</v>
      </c>
      <c r="Y215" s="132" t="s">
        <v>177</v>
      </c>
      <c r="Z215" s="108">
        <v>50</v>
      </c>
      <c r="AA215" s="108">
        <v>50</v>
      </c>
      <c r="AB215" s="108">
        <v>50</v>
      </c>
      <c r="AC215" s="108"/>
      <c r="AD215" s="160">
        <v>57</v>
      </c>
      <c r="AE215" s="132" t="s">
        <v>177</v>
      </c>
      <c r="AF215" s="132" t="s">
        <v>177</v>
      </c>
      <c r="AG215" s="132" t="s">
        <v>177</v>
      </c>
      <c r="AH215" s="132" t="s">
        <v>177</v>
      </c>
      <c r="AI215" s="75">
        <v>80</v>
      </c>
      <c r="AJ215" s="132" t="s">
        <v>177</v>
      </c>
      <c r="AK215" s="76">
        <f>AI215</f>
        <v>80</v>
      </c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5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54">
        <v>2</v>
      </c>
      <c r="Q216" s="38">
        <v>1</v>
      </c>
      <c r="R216" s="38">
        <v>9</v>
      </c>
      <c r="S216" s="38" t="s">
        <v>163</v>
      </c>
      <c r="T216" s="222" t="s">
        <v>221</v>
      </c>
      <c r="U216" s="223" t="s">
        <v>155</v>
      </c>
      <c r="V216" s="224">
        <v>0</v>
      </c>
      <c r="W216" s="224">
        <v>0</v>
      </c>
      <c r="X216" s="225">
        <v>0</v>
      </c>
      <c r="Y216" s="225">
        <v>0</v>
      </c>
      <c r="Z216" s="221">
        <v>90</v>
      </c>
      <c r="AA216" s="221">
        <v>90</v>
      </c>
      <c r="AB216" s="221">
        <v>89.998000000000005</v>
      </c>
      <c r="AC216" s="225"/>
      <c r="AD216" s="221">
        <v>130</v>
      </c>
      <c r="AE216" s="219">
        <v>120</v>
      </c>
      <c r="AF216" s="303">
        <v>120</v>
      </c>
      <c r="AG216" s="219">
        <v>120</v>
      </c>
      <c r="AH216" s="219">
        <v>120</v>
      </c>
      <c r="AI216" s="219">
        <v>120</v>
      </c>
      <c r="AJ216" s="219">
        <f>AI216</f>
        <v>120</v>
      </c>
      <c r="AK216" s="226"/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22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54"/>
      <c r="Q217" s="38"/>
      <c r="R217" s="38"/>
      <c r="S217" s="38"/>
      <c r="T217" s="51" t="s">
        <v>134</v>
      </c>
      <c r="U217" s="131" t="s">
        <v>144</v>
      </c>
      <c r="V217" s="132" t="s">
        <v>177</v>
      </c>
      <c r="W217" s="132" t="s">
        <v>177</v>
      </c>
      <c r="X217" s="108" t="s">
        <v>177</v>
      </c>
      <c r="Y217" s="108" t="s">
        <v>177</v>
      </c>
      <c r="Z217" s="108">
        <v>2500</v>
      </c>
      <c r="AA217" s="108">
        <v>2500</v>
      </c>
      <c r="AB217" s="108">
        <v>2500</v>
      </c>
      <c r="AC217" s="108"/>
      <c r="AD217" s="160">
        <v>3000</v>
      </c>
      <c r="AE217" s="76">
        <f>AC217+AD217</f>
        <v>3000</v>
      </c>
      <c r="AF217" s="75">
        <v>3000</v>
      </c>
      <c r="AG217" s="75">
        <f>AF217</f>
        <v>3000</v>
      </c>
      <c r="AH217" s="75">
        <f>AG217</f>
        <v>3000</v>
      </c>
      <c r="AI217" s="75">
        <f>AH217</f>
        <v>3000</v>
      </c>
      <c r="AJ217" s="75">
        <f>AI217</f>
        <v>3000</v>
      </c>
      <c r="AK217" s="76">
        <f>AE217+AF217+AG217+AH217+AI217+AJ217</f>
        <v>18000</v>
      </c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4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2</v>
      </c>
      <c r="R218" s="38">
        <v>0</v>
      </c>
      <c r="S218" s="38" t="s">
        <v>163</v>
      </c>
      <c r="T218" s="222" t="s">
        <v>222</v>
      </c>
      <c r="U218" s="223" t="s">
        <v>155</v>
      </c>
      <c r="V218" s="224">
        <v>0</v>
      </c>
      <c r="W218" s="224">
        <v>0</v>
      </c>
      <c r="X218" s="225">
        <v>18</v>
      </c>
      <c r="Y218" s="225">
        <v>18</v>
      </c>
      <c r="Z218" s="221">
        <v>20</v>
      </c>
      <c r="AA218" s="221">
        <v>50</v>
      </c>
      <c r="AB218" s="221">
        <v>50</v>
      </c>
      <c r="AC218" s="225"/>
      <c r="AD218" s="221">
        <v>30</v>
      </c>
      <c r="AE218" s="219">
        <v>30</v>
      </c>
      <c r="AF218" s="303">
        <v>30</v>
      </c>
      <c r="AG218" s="219">
        <v>30</v>
      </c>
      <c r="AH218" s="219">
        <v>30</v>
      </c>
      <c r="AI218" s="219">
        <v>30</v>
      </c>
      <c r="AJ218" s="219">
        <v>30</v>
      </c>
      <c r="AK218" s="226"/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29.2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213</v>
      </c>
      <c r="U219" s="131" t="s">
        <v>144</v>
      </c>
      <c r="V219" s="132" t="s">
        <v>177</v>
      </c>
      <c r="W219" s="132" t="s">
        <v>177</v>
      </c>
      <c r="X219" s="108">
        <v>285</v>
      </c>
      <c r="Y219" s="108">
        <v>285</v>
      </c>
      <c r="Z219" s="108">
        <v>290</v>
      </c>
      <c r="AA219" s="108">
        <v>290</v>
      </c>
      <c r="AB219" s="108">
        <v>290</v>
      </c>
      <c r="AC219" s="108"/>
      <c r="AD219" s="160">
        <v>290</v>
      </c>
      <c r="AE219" s="76">
        <f>AC219+AD219</f>
        <v>290</v>
      </c>
      <c r="AF219" s="75">
        <v>290</v>
      </c>
      <c r="AG219" s="75">
        <f>AF219</f>
        <v>290</v>
      </c>
      <c r="AH219" s="75">
        <f>AG219</f>
        <v>290</v>
      </c>
      <c r="AI219" s="75">
        <f>AH219</f>
        <v>290</v>
      </c>
      <c r="AJ219" s="75">
        <f>AI219</f>
        <v>290</v>
      </c>
      <c r="AK219" s="76">
        <f>AE219+AF219+AG219+AH219+AI219+AJ219</f>
        <v>1740</v>
      </c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30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2</v>
      </c>
      <c r="R220" s="38">
        <v>1</v>
      </c>
      <c r="S220" s="38" t="s">
        <v>163</v>
      </c>
      <c r="T220" s="222" t="s">
        <v>223</v>
      </c>
      <c r="U220" s="223" t="s">
        <v>155</v>
      </c>
      <c r="V220" s="224">
        <v>0</v>
      </c>
      <c r="W220" s="224">
        <v>0</v>
      </c>
      <c r="X220" s="225">
        <v>0</v>
      </c>
      <c r="Y220" s="225">
        <v>0</v>
      </c>
      <c r="Z220" s="221">
        <v>20</v>
      </c>
      <c r="AA220" s="221">
        <v>20</v>
      </c>
      <c r="AB220" s="221">
        <v>0</v>
      </c>
      <c r="AC220" s="225"/>
      <c r="AD220" s="221">
        <v>40</v>
      </c>
      <c r="AE220" s="219">
        <v>0</v>
      </c>
      <c r="AF220" s="219">
        <v>0</v>
      </c>
      <c r="AG220" s="219">
        <v>0</v>
      </c>
      <c r="AH220" s="219">
        <v>0</v>
      </c>
      <c r="AI220" s="219">
        <v>50</v>
      </c>
      <c r="AJ220" s="219">
        <v>0</v>
      </c>
      <c r="AK220" s="226"/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31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136</v>
      </c>
      <c r="U221" s="131" t="s">
        <v>144</v>
      </c>
      <c r="V221" s="132" t="s">
        <v>177</v>
      </c>
      <c r="W221" s="132" t="s">
        <v>177</v>
      </c>
      <c r="X221" s="132" t="s">
        <v>177</v>
      </c>
      <c r="Y221" s="132" t="s">
        <v>177</v>
      </c>
      <c r="Z221" s="160">
        <v>50</v>
      </c>
      <c r="AA221" s="160">
        <v>50</v>
      </c>
      <c r="AB221" s="160">
        <v>50</v>
      </c>
      <c r="AC221" s="160"/>
      <c r="AD221" s="160">
        <v>50</v>
      </c>
      <c r="AE221" s="132" t="s">
        <v>177</v>
      </c>
      <c r="AF221" s="132" t="s">
        <v>177</v>
      </c>
      <c r="AG221" s="132" t="s">
        <v>177</v>
      </c>
      <c r="AH221" s="132" t="s">
        <v>177</v>
      </c>
      <c r="AI221" s="75">
        <v>80</v>
      </c>
      <c r="AJ221" s="132" t="s">
        <v>177</v>
      </c>
      <c r="AK221" s="76">
        <f>AI221</f>
        <v>80</v>
      </c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21.75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2</v>
      </c>
      <c r="S222" s="38" t="s">
        <v>163</v>
      </c>
      <c r="T222" s="222" t="s">
        <v>224</v>
      </c>
      <c r="U222" s="223" t="s">
        <v>155</v>
      </c>
      <c r="V222" s="224">
        <v>0</v>
      </c>
      <c r="W222" s="224">
        <v>0</v>
      </c>
      <c r="X222" s="225">
        <v>25</v>
      </c>
      <c r="Y222" s="225">
        <v>25</v>
      </c>
      <c r="Z222" s="221">
        <v>20</v>
      </c>
      <c r="AA222" s="221">
        <v>20</v>
      </c>
      <c r="AB222" s="221">
        <v>0</v>
      </c>
      <c r="AC222" s="225"/>
      <c r="AD222" s="221">
        <v>35</v>
      </c>
      <c r="AE222" s="219">
        <v>0</v>
      </c>
      <c r="AF222" s="303">
        <v>20</v>
      </c>
      <c r="AG222" s="219">
        <v>40</v>
      </c>
      <c r="AH222" s="219">
        <v>40</v>
      </c>
      <c r="AI222" s="219">
        <f>AH222</f>
        <v>40</v>
      </c>
      <c r="AJ222" s="219">
        <f>AI222</f>
        <v>40</v>
      </c>
      <c r="AK222" s="226"/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18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137</v>
      </c>
      <c r="U223" s="131" t="s">
        <v>144</v>
      </c>
      <c r="V223" s="132" t="s">
        <v>177</v>
      </c>
      <c r="W223" s="132" t="s">
        <v>177</v>
      </c>
      <c r="X223" s="108">
        <v>100</v>
      </c>
      <c r="Y223" s="108">
        <v>100</v>
      </c>
      <c r="Z223" s="160">
        <v>90</v>
      </c>
      <c r="AA223" s="160">
        <v>90</v>
      </c>
      <c r="AB223" s="160">
        <v>90</v>
      </c>
      <c r="AC223" s="160"/>
      <c r="AD223" s="160">
        <v>90</v>
      </c>
      <c r="AE223" s="132" t="s">
        <v>177</v>
      </c>
      <c r="AF223" s="75">
        <v>90</v>
      </c>
      <c r="AG223" s="75">
        <f>AF223</f>
        <v>90</v>
      </c>
      <c r="AH223" s="75">
        <f>AG223</f>
        <v>90</v>
      </c>
      <c r="AI223" s="75">
        <f>AH223</f>
        <v>90</v>
      </c>
      <c r="AJ223" s="75">
        <f>AI223</f>
        <v>90</v>
      </c>
      <c r="AK223" s="76">
        <f>AF223+AG223+AH223+AI223+AJ223</f>
        <v>450</v>
      </c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0</v>
      </c>
      <c r="Q224" s="92">
        <v>2</v>
      </c>
      <c r="R224" s="92">
        <v>3</v>
      </c>
      <c r="S224" s="38" t="s">
        <v>164</v>
      </c>
      <c r="T224" s="222" t="s">
        <v>225</v>
      </c>
      <c r="U224" s="223" t="s">
        <v>155</v>
      </c>
      <c r="V224" s="224">
        <v>0</v>
      </c>
      <c r="W224" s="224">
        <v>0</v>
      </c>
      <c r="X224" s="225">
        <v>0</v>
      </c>
      <c r="Y224" s="225">
        <v>0</v>
      </c>
      <c r="Z224" s="225">
        <v>50</v>
      </c>
      <c r="AA224" s="225">
        <v>0</v>
      </c>
      <c r="AB224" s="225">
        <v>0</v>
      </c>
      <c r="AC224" s="225"/>
      <c r="AD224" s="225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50</v>
      </c>
      <c r="AK224" s="226"/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216</v>
      </c>
      <c r="U225" s="131" t="s">
        <v>144</v>
      </c>
      <c r="V225" s="132" t="s">
        <v>177</v>
      </c>
      <c r="W225" s="132" t="s">
        <v>177</v>
      </c>
      <c r="X225" s="132" t="s">
        <v>177</v>
      </c>
      <c r="Y225" s="132" t="s">
        <v>177</v>
      </c>
      <c r="Z225" s="108">
        <v>50</v>
      </c>
      <c r="AA225" s="108">
        <v>50</v>
      </c>
      <c r="AB225" s="108">
        <v>50</v>
      </c>
      <c r="AC225" s="108"/>
      <c r="AD225" s="108">
        <v>0</v>
      </c>
      <c r="AE225" s="132" t="s">
        <v>177</v>
      </c>
      <c r="AF225" s="132" t="s">
        <v>177</v>
      </c>
      <c r="AG225" s="132" t="s">
        <v>177</v>
      </c>
      <c r="AH225" s="132" t="s">
        <v>177</v>
      </c>
      <c r="AI225" s="132" t="s">
        <v>177</v>
      </c>
      <c r="AJ225" s="75">
        <v>100</v>
      </c>
      <c r="AK225" s="75">
        <f>AJ225</f>
        <v>100</v>
      </c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30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0</v>
      </c>
      <c r="Q226" s="92">
        <v>2</v>
      </c>
      <c r="R226" s="92">
        <v>4</v>
      </c>
      <c r="S226" s="38" t="s">
        <v>164</v>
      </c>
      <c r="T226" s="222" t="s">
        <v>2</v>
      </c>
      <c r="U226" s="223" t="s">
        <v>155</v>
      </c>
      <c r="V226" s="224">
        <v>0</v>
      </c>
      <c r="W226" s="224">
        <v>0</v>
      </c>
      <c r="X226" s="225">
        <v>0</v>
      </c>
      <c r="Y226" s="225">
        <v>0</v>
      </c>
      <c r="Z226" s="225">
        <v>50</v>
      </c>
      <c r="AA226" s="225">
        <v>0</v>
      </c>
      <c r="AB226" s="225">
        <v>0</v>
      </c>
      <c r="AC226" s="225"/>
      <c r="AD226" s="225">
        <v>0</v>
      </c>
      <c r="AE226" s="219">
        <v>0</v>
      </c>
      <c r="AF226" s="303">
        <v>70</v>
      </c>
      <c r="AG226" s="219">
        <v>70</v>
      </c>
      <c r="AH226" s="219">
        <v>70</v>
      </c>
      <c r="AI226" s="219">
        <v>70</v>
      </c>
      <c r="AJ226" s="219">
        <v>70</v>
      </c>
      <c r="AK226" s="226"/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25</v>
      </c>
      <c r="U227" s="131" t="s">
        <v>144</v>
      </c>
      <c r="V227" s="132" t="s">
        <v>177</v>
      </c>
      <c r="W227" s="132" t="s">
        <v>177</v>
      </c>
      <c r="X227" s="132" t="s">
        <v>177</v>
      </c>
      <c r="Y227" s="132" t="s">
        <v>177</v>
      </c>
      <c r="Z227" s="108">
        <v>50</v>
      </c>
      <c r="AA227" s="108">
        <v>50</v>
      </c>
      <c r="AB227" s="108">
        <v>50</v>
      </c>
      <c r="AC227" s="108"/>
      <c r="AD227" s="108">
        <v>0</v>
      </c>
      <c r="AE227" s="132">
        <v>0</v>
      </c>
      <c r="AF227" s="75">
        <v>2000</v>
      </c>
      <c r="AG227" s="75">
        <v>2000</v>
      </c>
      <c r="AH227" s="75">
        <v>2000</v>
      </c>
      <c r="AI227" s="75">
        <v>2000</v>
      </c>
      <c r="AJ227" s="75">
        <v>2000</v>
      </c>
      <c r="AK227" s="76">
        <f>AE227+AF227+AG227+AH227+AI227+AJ227</f>
        <v>10000</v>
      </c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156">
        <v>2</v>
      </c>
      <c r="Q228" s="158">
        <v>2</v>
      </c>
      <c r="R228" s="158">
        <v>8</v>
      </c>
      <c r="S228" s="159" t="s">
        <v>163</v>
      </c>
      <c r="T228" s="222" t="s">
        <v>250</v>
      </c>
      <c r="U228" s="223" t="s">
        <v>155</v>
      </c>
      <c r="V228" s="224">
        <v>0</v>
      </c>
      <c r="W228" s="224">
        <v>0</v>
      </c>
      <c r="X228" s="225">
        <v>0</v>
      </c>
      <c r="Y228" s="225">
        <v>0</v>
      </c>
      <c r="Z228" s="221">
        <v>0</v>
      </c>
      <c r="AA228" s="221">
        <v>275.26499999999999</v>
      </c>
      <c r="AB228" s="221">
        <v>103.879</v>
      </c>
      <c r="AC228" s="225"/>
      <c r="AD228" s="221">
        <v>363.4</v>
      </c>
      <c r="AE228" s="219">
        <v>347.8</v>
      </c>
      <c r="AF228" s="303">
        <v>347.8</v>
      </c>
      <c r="AG228" s="219">
        <v>347.8</v>
      </c>
      <c r="AH228" s="219">
        <f>AG228</f>
        <v>347.8</v>
      </c>
      <c r="AI228" s="219">
        <f>AH228</f>
        <v>347.8</v>
      </c>
      <c r="AJ228" s="219">
        <f>AI228</f>
        <v>347.8</v>
      </c>
      <c r="AK228" s="226"/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0.7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282</v>
      </c>
      <c r="U229" s="131" t="s">
        <v>144</v>
      </c>
      <c r="V229" s="132" t="s">
        <v>177</v>
      </c>
      <c r="W229" s="132" t="s">
        <v>177</v>
      </c>
      <c r="X229" s="132" t="s">
        <v>177</v>
      </c>
      <c r="Y229" s="132" t="s">
        <v>177</v>
      </c>
      <c r="Z229" s="108">
        <v>20</v>
      </c>
      <c r="AA229" s="108">
        <v>20</v>
      </c>
      <c r="AB229" s="108">
        <v>20</v>
      </c>
      <c r="AC229" s="108"/>
      <c r="AD229" s="160">
        <v>0</v>
      </c>
      <c r="AE229" s="76">
        <v>6</v>
      </c>
      <c r="AF229" s="75">
        <v>6</v>
      </c>
      <c r="AG229" s="75">
        <v>6</v>
      </c>
      <c r="AH229" s="75">
        <v>6</v>
      </c>
      <c r="AI229" s="75">
        <v>6</v>
      </c>
      <c r="AJ229" s="75">
        <v>6</v>
      </c>
      <c r="AK229" s="261">
        <v>6</v>
      </c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156">
        <v>2</v>
      </c>
      <c r="Q230" s="158">
        <v>2</v>
      </c>
      <c r="R230" s="158">
        <v>9</v>
      </c>
      <c r="S230" s="159" t="s">
        <v>163</v>
      </c>
      <c r="T230" s="222" t="s">
        <v>232</v>
      </c>
      <c r="U230" s="223" t="s">
        <v>155</v>
      </c>
      <c r="V230" s="224">
        <v>0</v>
      </c>
      <c r="W230" s="224">
        <v>0</v>
      </c>
      <c r="X230" s="225">
        <v>0</v>
      </c>
      <c r="Y230" s="225">
        <v>0</v>
      </c>
      <c r="Z230" s="221">
        <v>0</v>
      </c>
      <c r="AA230" s="221">
        <v>92.415000000000006</v>
      </c>
      <c r="AB230" s="221">
        <v>36.957999999999998</v>
      </c>
      <c r="AC230" s="225"/>
      <c r="AD230" s="221">
        <v>122</v>
      </c>
      <c r="AE230" s="219">
        <v>116</v>
      </c>
      <c r="AF230" s="303">
        <v>116</v>
      </c>
      <c r="AG230" s="219">
        <v>116</v>
      </c>
      <c r="AH230" s="219">
        <f>AG230</f>
        <v>116</v>
      </c>
      <c r="AI230" s="219">
        <f>AH230</f>
        <v>116</v>
      </c>
      <c r="AJ230" s="219">
        <f>AI230</f>
        <v>116</v>
      </c>
      <c r="AK230" s="226"/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2.2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156"/>
      <c r="Q231" s="158"/>
      <c r="R231" s="158"/>
      <c r="S231" s="38"/>
      <c r="T231" s="51" t="s">
        <v>71</v>
      </c>
      <c r="U231" s="131" t="s">
        <v>144</v>
      </c>
      <c r="V231" s="132" t="s">
        <v>177</v>
      </c>
      <c r="W231" s="132" t="s">
        <v>177</v>
      </c>
      <c r="X231" s="132" t="s">
        <v>177</v>
      </c>
      <c r="Y231" s="132" t="s">
        <v>177</v>
      </c>
      <c r="Z231" s="160">
        <v>15</v>
      </c>
      <c r="AA231" s="160">
        <v>15</v>
      </c>
      <c r="AB231" s="160">
        <v>15</v>
      </c>
      <c r="AC231" s="108"/>
      <c r="AD231" s="160">
        <v>0</v>
      </c>
      <c r="AE231" s="76">
        <v>2</v>
      </c>
      <c r="AF231" s="75">
        <v>2</v>
      </c>
      <c r="AG231" s="75">
        <v>2</v>
      </c>
      <c r="AH231" s="75">
        <v>2</v>
      </c>
      <c r="AI231" s="75">
        <v>2</v>
      </c>
      <c r="AJ231" s="75">
        <v>2</v>
      </c>
      <c r="AK231" s="76">
        <v>2</v>
      </c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0</v>
      </c>
      <c r="Q232" s="158">
        <v>3</v>
      </c>
      <c r="R232" s="158">
        <v>0</v>
      </c>
      <c r="S232" s="272" t="s">
        <v>164</v>
      </c>
      <c r="T232" s="222" t="s">
        <v>291</v>
      </c>
      <c r="U232" s="223" t="s">
        <v>155</v>
      </c>
      <c r="V232" s="224">
        <v>0</v>
      </c>
      <c r="W232" s="224">
        <v>0</v>
      </c>
      <c r="X232" s="225">
        <v>0</v>
      </c>
      <c r="Y232" s="225">
        <v>0</v>
      </c>
      <c r="Z232" s="221">
        <v>0</v>
      </c>
      <c r="AA232" s="221">
        <v>92.415000000000006</v>
      </c>
      <c r="AB232" s="221">
        <v>36.957999999999998</v>
      </c>
      <c r="AC232" s="225"/>
      <c r="AD232" s="221">
        <v>122</v>
      </c>
      <c r="AE232" s="219">
        <v>40</v>
      </c>
      <c r="AF232" s="303">
        <v>40</v>
      </c>
      <c r="AG232" s="219">
        <v>40</v>
      </c>
      <c r="AH232" s="219">
        <v>40</v>
      </c>
      <c r="AI232" s="219">
        <f>AH232</f>
        <v>40</v>
      </c>
      <c r="AJ232" s="219">
        <f>AI232</f>
        <v>40</v>
      </c>
      <c r="AK232" s="226"/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2.2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156"/>
      <c r="Q233" s="158"/>
      <c r="R233" s="158"/>
      <c r="S233" s="38"/>
      <c r="T233" s="145" t="s">
        <v>3</v>
      </c>
      <c r="U233" s="131" t="s">
        <v>144</v>
      </c>
      <c r="V233" s="132" t="s">
        <v>177</v>
      </c>
      <c r="W233" s="132" t="s">
        <v>177</v>
      </c>
      <c r="X233" s="132" t="s">
        <v>177</v>
      </c>
      <c r="Y233" s="132" t="s">
        <v>177</v>
      </c>
      <c r="Z233" s="160">
        <v>15</v>
      </c>
      <c r="AA233" s="160">
        <v>15</v>
      </c>
      <c r="AB233" s="160">
        <v>15</v>
      </c>
      <c r="AC233" s="108"/>
      <c r="AD233" s="160">
        <v>0</v>
      </c>
      <c r="AE233" s="76">
        <v>10</v>
      </c>
      <c r="AF233" s="76">
        <v>10</v>
      </c>
      <c r="AG233" s="76">
        <v>10</v>
      </c>
      <c r="AH233" s="76">
        <v>10</v>
      </c>
      <c r="AI233" s="76">
        <v>10</v>
      </c>
      <c r="AJ233" s="76">
        <v>10</v>
      </c>
      <c r="AK233" s="76">
        <f>AE233+AF233+AG233+AH233+AI233+AJ233</f>
        <v>60</v>
      </c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0</v>
      </c>
      <c r="Q234" s="158">
        <v>3</v>
      </c>
      <c r="R234" s="158">
        <v>1</v>
      </c>
      <c r="S234" s="272" t="s">
        <v>164</v>
      </c>
      <c r="T234" s="222" t="s">
        <v>300</v>
      </c>
      <c r="U234" s="223" t="s">
        <v>155</v>
      </c>
      <c r="V234" s="224">
        <v>0</v>
      </c>
      <c r="W234" s="224">
        <v>0</v>
      </c>
      <c r="X234" s="225">
        <v>0</v>
      </c>
      <c r="Y234" s="225">
        <v>0</v>
      </c>
      <c r="Z234" s="221">
        <v>0</v>
      </c>
      <c r="AA234" s="221">
        <v>92.415000000000006</v>
      </c>
      <c r="AB234" s="221">
        <v>36.957999999999998</v>
      </c>
      <c r="AC234" s="225"/>
      <c r="AD234" s="221">
        <v>122</v>
      </c>
      <c r="AE234" s="219">
        <v>0</v>
      </c>
      <c r="AF234" s="303">
        <v>30</v>
      </c>
      <c r="AG234" s="219">
        <v>0</v>
      </c>
      <c r="AH234" s="219">
        <v>0</v>
      </c>
      <c r="AI234" s="219">
        <f>AH234</f>
        <v>0</v>
      </c>
      <c r="AJ234" s="219">
        <f>AI234</f>
        <v>0</v>
      </c>
      <c r="AK234" s="226"/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145" t="s">
        <v>4</v>
      </c>
      <c r="U235" s="131" t="s">
        <v>144</v>
      </c>
      <c r="V235" s="132" t="s">
        <v>177</v>
      </c>
      <c r="W235" s="132" t="s">
        <v>177</v>
      </c>
      <c r="X235" s="132" t="s">
        <v>177</v>
      </c>
      <c r="Y235" s="132" t="s">
        <v>177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 t="s">
        <v>177</v>
      </c>
      <c r="AF235" s="76">
        <v>300</v>
      </c>
      <c r="AG235" s="76" t="s">
        <v>177</v>
      </c>
      <c r="AH235" s="76" t="s">
        <v>177</v>
      </c>
      <c r="AI235" s="76" t="s">
        <v>177</v>
      </c>
      <c r="AJ235" s="76" t="s">
        <v>177</v>
      </c>
      <c r="AK235" s="76">
        <v>300</v>
      </c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3</v>
      </c>
      <c r="R236" s="158">
        <v>2</v>
      </c>
      <c r="S236" s="159" t="s">
        <v>163</v>
      </c>
      <c r="T236" s="222" t="s">
        <v>11</v>
      </c>
      <c r="U236" s="223" t="s">
        <v>155</v>
      </c>
      <c r="V236" s="224">
        <v>0</v>
      </c>
      <c r="W236" s="224">
        <v>0</v>
      </c>
      <c r="X236" s="225">
        <v>0</v>
      </c>
      <c r="Y236" s="225">
        <v>0</v>
      </c>
      <c r="Z236" s="221">
        <v>0</v>
      </c>
      <c r="AA236" s="221">
        <v>92.415000000000006</v>
      </c>
      <c r="AB236" s="221">
        <v>36.957999999999998</v>
      </c>
      <c r="AC236" s="225"/>
      <c r="AD236" s="221">
        <v>122</v>
      </c>
      <c r="AE236" s="219">
        <v>0</v>
      </c>
      <c r="AF236" s="303">
        <v>173.9</v>
      </c>
      <c r="AG236" s="219" t="s">
        <v>177</v>
      </c>
      <c r="AH236" s="219" t="str">
        <f>AG236</f>
        <v>-</v>
      </c>
      <c r="AI236" s="219" t="str">
        <f>AH236</f>
        <v>-</v>
      </c>
      <c r="AJ236" s="219" t="str">
        <f>AI236</f>
        <v>-</v>
      </c>
      <c r="AK236" s="226"/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51" t="s">
        <v>12</v>
      </c>
      <c r="U237" s="131" t="s">
        <v>144</v>
      </c>
      <c r="V237" s="132" t="s">
        <v>177</v>
      </c>
      <c r="W237" s="132" t="s">
        <v>177</v>
      </c>
      <c r="X237" s="132" t="s">
        <v>177</v>
      </c>
      <c r="Y237" s="132" t="s">
        <v>177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 t="s">
        <v>177</v>
      </c>
      <c r="AF237" s="75">
        <v>5</v>
      </c>
      <c r="AG237" s="75" t="s">
        <v>177</v>
      </c>
      <c r="AH237" s="75" t="s">
        <v>177</v>
      </c>
      <c r="AI237" s="75" t="s">
        <v>177</v>
      </c>
      <c r="AJ237" s="75" t="s">
        <v>177</v>
      </c>
      <c r="AK237" s="76">
        <v>5</v>
      </c>
      <c r="AL237" s="8"/>
      <c r="AM237" s="214"/>
      <c r="AN237" s="15"/>
      <c r="AO237" s="15"/>
      <c r="AP237" s="15"/>
      <c r="AQ237" s="15"/>
      <c r="AR237" s="15"/>
      <c r="AS237" s="15"/>
      <c r="AT237" s="15"/>
      <c r="AU237" s="15"/>
    </row>
    <row r="238" spans="1:47" ht="56.25" customHeight="1">
      <c r="A238" s="14"/>
      <c r="B238" s="14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2"/>
      <c r="R238" s="112"/>
      <c r="S238" s="112"/>
      <c r="T238" s="268" t="s">
        <v>72</v>
      </c>
      <c r="U238" s="40" t="s">
        <v>155</v>
      </c>
      <c r="V238" s="67">
        <f>V239</f>
        <v>0</v>
      </c>
      <c r="W238" s="67">
        <f>W239</f>
        <v>0</v>
      </c>
      <c r="X238" s="67" t="e">
        <f t="shared" ref="X238:AD238" si="22">X239+X251</f>
        <v>#REF!</v>
      </c>
      <c r="Y238" s="67" t="e">
        <f t="shared" si="22"/>
        <v>#REF!</v>
      </c>
      <c r="Z238" s="137" t="e">
        <f t="shared" si="22"/>
        <v>#REF!</v>
      </c>
      <c r="AA238" s="137" t="e">
        <f t="shared" si="22"/>
        <v>#REF!</v>
      </c>
      <c r="AB238" s="137" t="e">
        <f t="shared" si="22"/>
        <v>#REF!</v>
      </c>
      <c r="AC238" s="67" t="e">
        <f t="shared" si="22"/>
        <v>#REF!</v>
      </c>
      <c r="AD238" s="67" t="e">
        <f t="shared" si="22"/>
        <v>#REF!</v>
      </c>
      <c r="AE238" s="67">
        <f t="shared" ref="AE238:AJ238" si="23">AE239</f>
        <v>9633.5999999999985</v>
      </c>
      <c r="AF238" s="298">
        <f t="shared" si="23"/>
        <v>7997.2000000000007</v>
      </c>
      <c r="AG238" s="67">
        <f t="shared" si="23"/>
        <v>7994.1</v>
      </c>
      <c r="AH238" s="67">
        <f t="shared" si="23"/>
        <v>7994.1</v>
      </c>
      <c r="AI238" s="67">
        <f t="shared" si="23"/>
        <v>7994.1</v>
      </c>
      <c r="AJ238" s="67">
        <f t="shared" si="23"/>
        <v>7994.1</v>
      </c>
      <c r="AK238" s="230"/>
      <c r="AL238" s="8"/>
      <c r="AM238" s="214">
        <f>AE238+AF238+AG238+AH238+AI238+AJ238</f>
        <v>49607.199999999997</v>
      </c>
      <c r="AN238" s="15"/>
      <c r="AO238" s="15"/>
      <c r="AP238" s="15"/>
      <c r="AQ238" s="15"/>
      <c r="AR238" s="15"/>
      <c r="AS238" s="15"/>
      <c r="AT238" s="15"/>
      <c r="AU238" s="15"/>
    </row>
    <row r="239" spans="1:47" s="8" customFormat="1" ht="33" customHeight="1">
      <c r="A239" s="52"/>
      <c r="B239" s="53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48"/>
      <c r="R239" s="48"/>
      <c r="S239" s="48"/>
      <c r="T239" s="128" t="s">
        <v>284</v>
      </c>
      <c r="U239" s="146" t="s">
        <v>155</v>
      </c>
      <c r="V239" s="147">
        <f>V241</f>
        <v>0</v>
      </c>
      <c r="W239" s="147">
        <f>W241</f>
        <v>0</v>
      </c>
      <c r="X239" s="147">
        <f t="shared" ref="X239:AD239" si="24">X241+X247</f>
        <v>6492.5</v>
      </c>
      <c r="Y239" s="147">
        <f t="shared" si="24"/>
        <v>6475.4989999999998</v>
      </c>
      <c r="Z239" s="147">
        <f t="shared" si="24"/>
        <v>6993.8</v>
      </c>
      <c r="AA239" s="147">
        <f t="shared" si="24"/>
        <v>6993.8</v>
      </c>
      <c r="AB239" s="147">
        <f t="shared" si="24"/>
        <v>3897.2730000000001</v>
      </c>
      <c r="AC239" s="147">
        <f t="shared" si="24"/>
        <v>8633.06</v>
      </c>
      <c r="AD239" s="147">
        <f t="shared" si="24"/>
        <v>140.5</v>
      </c>
      <c r="AE239" s="147">
        <f>AE241+AE243+AE245+AE247+AE249</f>
        <v>9633.5999999999985</v>
      </c>
      <c r="AF239" s="299">
        <f>AF241+AF243</f>
        <v>7997.2000000000007</v>
      </c>
      <c r="AG239" s="299">
        <f>AG241+AG243</f>
        <v>7994.1</v>
      </c>
      <c r="AH239" s="147">
        <f>AH241+AH243</f>
        <v>7994.1</v>
      </c>
      <c r="AI239" s="147">
        <f>AI241+AI243</f>
        <v>7994.1</v>
      </c>
      <c r="AJ239" s="147">
        <f>AJ241+AJ243</f>
        <v>7994.1</v>
      </c>
      <c r="AK239" s="231"/>
      <c r="AM239" s="214">
        <f>AE239+AF239+AG239+AH239+AI239+AJ239</f>
        <v>49607.199999999997</v>
      </c>
    </row>
    <row r="240" spans="1:47" s="8" customFormat="1" ht="47.25" customHeight="1">
      <c r="A240" s="11"/>
      <c r="B240" s="12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9" t="s">
        <v>114</v>
      </c>
      <c r="U240" s="131" t="s">
        <v>143</v>
      </c>
      <c r="V240" s="71"/>
      <c r="W240" s="71"/>
      <c r="X240" s="71"/>
      <c r="Y240" s="71"/>
      <c r="Z240" s="71"/>
      <c r="AA240" s="71"/>
      <c r="AB240" s="71"/>
      <c r="AC240" s="71"/>
      <c r="AD240" s="71"/>
      <c r="AE240" s="76">
        <v>5</v>
      </c>
      <c r="AF240" s="297">
        <v>5</v>
      </c>
      <c r="AG240" s="245">
        <v>5</v>
      </c>
      <c r="AH240" s="245">
        <v>5</v>
      </c>
      <c r="AI240" s="245">
        <v>5</v>
      </c>
      <c r="AJ240" s="245">
        <v>5</v>
      </c>
      <c r="AK240" s="245">
        <v>5</v>
      </c>
      <c r="AM240" s="214"/>
    </row>
    <row r="241" spans="1:39" s="8" customFormat="1" ht="51.75" customHeight="1">
      <c r="A241" s="11"/>
      <c r="B241" s="12"/>
      <c r="C241" s="54">
        <v>6</v>
      </c>
      <c r="D241" s="54">
        <v>5</v>
      </c>
      <c r="E241" s="54">
        <v>6</v>
      </c>
      <c r="F241" s="54">
        <v>0</v>
      </c>
      <c r="G241" s="54">
        <v>8</v>
      </c>
      <c r="H241" s="54">
        <v>0</v>
      </c>
      <c r="I241" s="54">
        <v>4</v>
      </c>
      <c r="J241" s="55">
        <v>2</v>
      </c>
      <c r="K241" s="55">
        <v>2</v>
      </c>
      <c r="L241" s="55">
        <v>5</v>
      </c>
      <c r="M241" s="55">
        <v>0</v>
      </c>
      <c r="N241" s="55">
        <v>1</v>
      </c>
      <c r="O241" s="55">
        <v>2</v>
      </c>
      <c r="P241" s="55">
        <v>3</v>
      </c>
      <c r="Q241" s="38">
        <v>0</v>
      </c>
      <c r="R241" s="38">
        <v>2</v>
      </c>
      <c r="S241" s="38" t="s">
        <v>162</v>
      </c>
      <c r="T241" s="34" t="s">
        <v>73</v>
      </c>
      <c r="U241" s="185" t="s">
        <v>155</v>
      </c>
      <c r="V241" s="71">
        <v>0</v>
      </c>
      <c r="W241" s="71">
        <v>0</v>
      </c>
      <c r="X241" s="70">
        <v>6362.5</v>
      </c>
      <c r="Y241" s="70">
        <v>6362.4989999999998</v>
      </c>
      <c r="Z241" s="135">
        <v>6971.5</v>
      </c>
      <c r="AA241" s="135">
        <v>6971.5</v>
      </c>
      <c r="AB241" s="135">
        <v>3896.2730000000001</v>
      </c>
      <c r="AC241" s="137">
        <v>8621.06</v>
      </c>
      <c r="AD241" s="137"/>
      <c r="AE241" s="275">
        <v>6886.15</v>
      </c>
      <c r="AF241" s="295">
        <v>7990.1</v>
      </c>
      <c r="AG241" s="70">
        <v>7987</v>
      </c>
      <c r="AH241" s="70">
        <f>AG241</f>
        <v>7987</v>
      </c>
      <c r="AI241" s="70">
        <f>AH241</f>
        <v>7987</v>
      </c>
      <c r="AJ241" s="70">
        <f>AI241</f>
        <v>7987</v>
      </c>
      <c r="AK241" s="161"/>
      <c r="AM241" s="214">
        <f>AE241+AF241+AG241+AH241+AI241+AJ241</f>
        <v>46824.25</v>
      </c>
    </row>
    <row r="242" spans="1:39" s="8" customFormat="1" ht="30" customHeight="1">
      <c r="A242" s="12"/>
      <c r="B242" s="12"/>
      <c r="C242" s="37"/>
      <c r="D242" s="37"/>
      <c r="E242" s="37"/>
      <c r="F242" s="37"/>
      <c r="G242" s="37"/>
      <c r="H242" s="37"/>
      <c r="I242" s="37"/>
      <c r="J242" s="55"/>
      <c r="K242" s="37"/>
      <c r="L242" s="37"/>
      <c r="M242" s="37"/>
      <c r="N242" s="37"/>
      <c r="O242" s="37"/>
      <c r="P242" s="37"/>
      <c r="Q242" s="38"/>
      <c r="R242" s="38"/>
      <c r="S242" s="38"/>
      <c r="T242" s="51" t="s">
        <v>74</v>
      </c>
      <c r="U242" s="150" t="s">
        <v>155</v>
      </c>
      <c r="V242" s="132" t="s">
        <v>177</v>
      </c>
      <c r="W242" s="132" t="s">
        <v>177</v>
      </c>
      <c r="X242" s="133">
        <v>6.2</v>
      </c>
      <c r="Y242" s="133">
        <v>6.2</v>
      </c>
      <c r="Z242" s="133">
        <v>6.2</v>
      </c>
      <c r="AA242" s="133">
        <v>6.2</v>
      </c>
      <c r="AB242" s="133">
        <v>6.2</v>
      </c>
      <c r="AC242" s="133"/>
      <c r="AD242" s="133">
        <v>6.2</v>
      </c>
      <c r="AE242" s="275">
        <v>11.163</v>
      </c>
      <c r="AF242" s="295">
        <v>11.163</v>
      </c>
      <c r="AG242" s="70">
        <v>11.163</v>
      </c>
      <c r="AH242" s="70">
        <v>11.163</v>
      </c>
      <c r="AI242" s="70">
        <v>11.163</v>
      </c>
      <c r="AJ242" s="70">
        <v>11.163</v>
      </c>
      <c r="AK242" s="70">
        <v>11.163</v>
      </c>
      <c r="AM242" s="214">
        <f>AE242+AF242+AG242+AH242+AI242+AJ242</f>
        <v>66.977999999999994</v>
      </c>
    </row>
    <row r="243" spans="1:39" s="8" customFormat="1" ht="48" customHeight="1">
      <c r="A243" s="11"/>
      <c r="B243" s="12"/>
      <c r="C243" s="37">
        <v>6</v>
      </c>
      <c r="D243" s="37">
        <v>5</v>
      </c>
      <c r="E243" s="37">
        <v>6</v>
      </c>
      <c r="F243" s="37">
        <v>0</v>
      </c>
      <c r="G243" s="37">
        <v>8</v>
      </c>
      <c r="H243" s="37">
        <v>0</v>
      </c>
      <c r="I243" s="37">
        <v>4</v>
      </c>
      <c r="J243" s="55">
        <v>2</v>
      </c>
      <c r="K243" s="37">
        <v>2</v>
      </c>
      <c r="L243" s="55">
        <v>5</v>
      </c>
      <c r="M243" s="55">
        <v>0</v>
      </c>
      <c r="N243" s="55">
        <v>1</v>
      </c>
      <c r="O243" s="55">
        <v>2</v>
      </c>
      <c r="P243" s="55">
        <v>3</v>
      </c>
      <c r="Q243" s="38">
        <v>0</v>
      </c>
      <c r="R243" s="38">
        <v>5</v>
      </c>
      <c r="S243" s="38" t="s">
        <v>162</v>
      </c>
      <c r="T243" s="51" t="s">
        <v>261</v>
      </c>
      <c r="U243" s="131" t="s">
        <v>155</v>
      </c>
      <c r="V243" s="132">
        <v>0</v>
      </c>
      <c r="W243" s="132">
        <v>0</v>
      </c>
      <c r="X243" s="70">
        <v>130</v>
      </c>
      <c r="Y243" s="70">
        <v>113</v>
      </c>
      <c r="Z243" s="149">
        <v>22.3</v>
      </c>
      <c r="AA243" s="149">
        <v>22.3</v>
      </c>
      <c r="AB243" s="149">
        <v>1</v>
      </c>
      <c r="AC243" s="142">
        <v>12</v>
      </c>
      <c r="AD243" s="132">
        <v>140.5</v>
      </c>
      <c r="AE243" s="275">
        <v>8</v>
      </c>
      <c r="AF243" s="295">
        <v>7.1</v>
      </c>
      <c r="AG243" s="70">
        <v>7.1</v>
      </c>
      <c r="AH243" s="70">
        <f>AG243</f>
        <v>7.1</v>
      </c>
      <c r="AI243" s="70">
        <f>AH243</f>
        <v>7.1</v>
      </c>
      <c r="AJ243" s="70">
        <f>AI243</f>
        <v>7.1</v>
      </c>
      <c r="AK243" s="132"/>
      <c r="AM243" s="214">
        <f>AE243+AF243+AG243+AH243+AI243+AJ243</f>
        <v>43.5</v>
      </c>
    </row>
    <row r="244" spans="1:39" s="8" customFormat="1" ht="33.75" customHeight="1">
      <c r="A244" s="11"/>
      <c r="B244" s="12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8"/>
      <c r="R244" s="38"/>
      <c r="S244" s="38"/>
      <c r="T244" s="51" t="s">
        <v>272</v>
      </c>
      <c r="U244" s="131" t="s">
        <v>180</v>
      </c>
      <c r="V244" s="132" t="s">
        <v>177</v>
      </c>
      <c r="W244" s="132" t="s">
        <v>177</v>
      </c>
      <c r="X244" s="133">
        <v>100</v>
      </c>
      <c r="Y244" s="133">
        <v>100</v>
      </c>
      <c r="Z244" s="133">
        <v>100</v>
      </c>
      <c r="AA244" s="133">
        <v>100</v>
      </c>
      <c r="AB244" s="133">
        <v>100</v>
      </c>
      <c r="AC244" s="133"/>
      <c r="AD244" s="133">
        <v>100</v>
      </c>
      <c r="AE244" s="288">
        <v>1</v>
      </c>
      <c r="AF244" s="300">
        <v>1</v>
      </c>
      <c r="AG244" s="75">
        <v>1</v>
      </c>
      <c r="AH244" s="75">
        <v>1</v>
      </c>
      <c r="AI244" s="75">
        <v>1</v>
      </c>
      <c r="AJ244" s="75">
        <v>1</v>
      </c>
      <c r="AK244" s="75">
        <v>1</v>
      </c>
      <c r="AL244" s="133">
        <v>100</v>
      </c>
      <c r="AM244" s="214"/>
    </row>
    <row r="245" spans="1:39" s="8" customFormat="1" ht="36" customHeight="1">
      <c r="A245" s="11"/>
      <c r="B245" s="12"/>
      <c r="C245" s="37">
        <v>6</v>
      </c>
      <c r="D245" s="37">
        <v>5</v>
      </c>
      <c r="E245" s="37">
        <v>6</v>
      </c>
      <c r="F245" s="37">
        <v>0</v>
      </c>
      <c r="G245" s="37">
        <v>8</v>
      </c>
      <c r="H245" s="37">
        <v>0</v>
      </c>
      <c r="I245" s="37">
        <v>4</v>
      </c>
      <c r="J245" s="55">
        <v>2</v>
      </c>
      <c r="K245" s="37">
        <v>2</v>
      </c>
      <c r="L245" s="37">
        <v>2</v>
      </c>
      <c r="M245" s="37">
        <v>0</v>
      </c>
      <c r="N245" s="37">
        <v>2</v>
      </c>
      <c r="O245" s="37">
        <v>2</v>
      </c>
      <c r="P245" s="43">
        <v>3</v>
      </c>
      <c r="Q245" s="37">
        <v>2</v>
      </c>
      <c r="R245" s="37">
        <v>4</v>
      </c>
      <c r="S245" s="38" t="s">
        <v>162</v>
      </c>
      <c r="T245" s="51" t="s">
        <v>6</v>
      </c>
      <c r="U245" s="131" t="s">
        <v>155</v>
      </c>
      <c r="V245" s="79">
        <v>0</v>
      </c>
      <c r="W245" s="79">
        <v>0</v>
      </c>
      <c r="X245" s="133">
        <v>150</v>
      </c>
      <c r="Y245" s="133">
        <v>150</v>
      </c>
      <c r="Z245" s="133">
        <v>0</v>
      </c>
      <c r="AA245" s="133">
        <v>0</v>
      </c>
      <c r="AB245" s="133">
        <v>0</v>
      </c>
      <c r="AC245" s="133">
        <v>0</v>
      </c>
      <c r="AD245" s="133">
        <v>1081.0999999999999</v>
      </c>
      <c r="AE245" s="275">
        <v>51.9</v>
      </c>
      <c r="AF245" s="295">
        <v>0</v>
      </c>
      <c r="AG245" s="70">
        <v>0</v>
      </c>
      <c r="AH245" s="70">
        <v>0</v>
      </c>
      <c r="AI245" s="70">
        <v>0</v>
      </c>
      <c r="AJ245" s="70">
        <v>0</v>
      </c>
      <c r="AK245" s="132"/>
      <c r="AM245" s="214">
        <f>AE245+AF245+AG245+AH245+AI245+AJ245</f>
        <v>51.9</v>
      </c>
    </row>
    <row r="246" spans="1:39" s="8" customFormat="1" ht="18.7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55"/>
      <c r="K246" s="37"/>
      <c r="L246" s="37"/>
      <c r="M246" s="43"/>
      <c r="N246" s="37"/>
      <c r="O246" s="37"/>
      <c r="P246" s="37"/>
      <c r="Q246" s="38"/>
      <c r="R246" s="38"/>
      <c r="S246" s="38"/>
      <c r="T246" s="51" t="s">
        <v>262</v>
      </c>
      <c r="U246" s="131" t="s">
        <v>144</v>
      </c>
      <c r="V246" s="132" t="s">
        <v>177</v>
      </c>
      <c r="W246" s="132" t="s">
        <v>177</v>
      </c>
      <c r="X246" s="75">
        <v>3</v>
      </c>
      <c r="Y246" s="75">
        <v>3</v>
      </c>
      <c r="Z246" s="75">
        <v>0</v>
      </c>
      <c r="AA246" s="75">
        <v>0</v>
      </c>
      <c r="AB246" s="75">
        <v>0</v>
      </c>
      <c r="AC246" s="75"/>
      <c r="AD246" s="75">
        <v>0</v>
      </c>
      <c r="AE246" s="288">
        <v>61</v>
      </c>
      <c r="AF246" s="295" t="s">
        <v>177</v>
      </c>
      <c r="AG246" s="70" t="s">
        <v>177</v>
      </c>
      <c r="AH246" s="70" t="s">
        <v>177</v>
      </c>
      <c r="AI246" s="70" t="s">
        <v>177</v>
      </c>
      <c r="AJ246" s="70" t="s">
        <v>177</v>
      </c>
      <c r="AK246" s="75">
        <v>61</v>
      </c>
      <c r="AM246" s="214"/>
    </row>
    <row r="247" spans="1:39" s="8" customFormat="1" ht="32.65" customHeight="1">
      <c r="A247" s="11"/>
      <c r="B247" s="12"/>
      <c r="C247" s="37">
        <v>6</v>
      </c>
      <c r="D247" s="37">
        <v>5</v>
      </c>
      <c r="E247" s="238">
        <v>6</v>
      </c>
      <c r="F247" s="238">
        <v>0</v>
      </c>
      <c r="G247" s="238">
        <v>8</v>
      </c>
      <c r="H247" s="238">
        <v>0</v>
      </c>
      <c r="I247" s="238">
        <v>4</v>
      </c>
      <c r="J247" s="249">
        <v>2</v>
      </c>
      <c r="K247" s="238">
        <v>2</v>
      </c>
      <c r="L247" s="249">
        <v>5</v>
      </c>
      <c r="M247" s="249">
        <v>0</v>
      </c>
      <c r="N247" s="249">
        <v>1</v>
      </c>
      <c r="O247" s="249">
        <v>1</v>
      </c>
      <c r="P247" s="249">
        <v>0</v>
      </c>
      <c r="Q247" s="265">
        <v>2</v>
      </c>
      <c r="R247" s="265">
        <v>0</v>
      </c>
      <c r="S247" s="265">
        <v>0</v>
      </c>
      <c r="T247" s="145" t="s">
        <v>75</v>
      </c>
      <c r="U247" s="131" t="s">
        <v>155</v>
      </c>
      <c r="V247" s="132">
        <v>0</v>
      </c>
      <c r="W247" s="132">
        <v>0</v>
      </c>
      <c r="X247" s="70">
        <v>130</v>
      </c>
      <c r="Y247" s="70">
        <v>113</v>
      </c>
      <c r="Z247" s="149">
        <v>22.3</v>
      </c>
      <c r="AA247" s="149">
        <v>22.3</v>
      </c>
      <c r="AB247" s="149">
        <v>1</v>
      </c>
      <c r="AC247" s="142">
        <v>12</v>
      </c>
      <c r="AD247" s="132">
        <v>140.5</v>
      </c>
      <c r="AE247" s="275">
        <v>2443.15</v>
      </c>
      <c r="AF247" s="295">
        <v>0</v>
      </c>
      <c r="AG247" s="70">
        <v>0</v>
      </c>
      <c r="AH247" s="70">
        <v>0</v>
      </c>
      <c r="AI247" s="70">
        <v>0</v>
      </c>
      <c r="AJ247" s="70">
        <v>0</v>
      </c>
      <c r="AK247" s="132"/>
      <c r="AM247" s="214">
        <f>AE247+AF247+AG247+AH247+AI247+AJ247</f>
        <v>2443.15</v>
      </c>
    </row>
    <row r="248" spans="1:39" s="8" customFormat="1" ht="33.75" customHeight="1">
      <c r="A248" s="11"/>
      <c r="B248" s="12"/>
      <c r="C248" s="37"/>
      <c r="D248" s="37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  <c r="O248" s="238"/>
      <c r="P248" s="238"/>
      <c r="Q248" s="159"/>
      <c r="R248" s="159"/>
      <c r="S248" s="159"/>
      <c r="T248" s="51" t="s">
        <v>7</v>
      </c>
      <c r="U248" s="131" t="s">
        <v>145</v>
      </c>
      <c r="V248" s="132" t="s">
        <v>177</v>
      </c>
      <c r="W248" s="132" t="s">
        <v>177</v>
      </c>
      <c r="X248" s="133">
        <v>100</v>
      </c>
      <c r="Y248" s="133">
        <v>100</v>
      </c>
      <c r="Z248" s="133">
        <v>100</v>
      </c>
      <c r="AA248" s="133">
        <v>100</v>
      </c>
      <c r="AB248" s="133">
        <v>100</v>
      </c>
      <c r="AC248" s="133"/>
      <c r="AD248" s="133">
        <v>100</v>
      </c>
      <c r="AE248" s="276">
        <v>100</v>
      </c>
      <c r="AF248" s="295" t="s">
        <v>177</v>
      </c>
      <c r="AG248" s="70" t="s">
        <v>177</v>
      </c>
      <c r="AH248" s="70" t="s">
        <v>177</v>
      </c>
      <c r="AI248" s="70" t="s">
        <v>177</v>
      </c>
      <c r="AJ248" s="70" t="s">
        <v>177</v>
      </c>
      <c r="AK248" s="132">
        <v>100</v>
      </c>
      <c r="AL248" s="133">
        <v>100</v>
      </c>
      <c r="AM248" s="214"/>
    </row>
    <row r="249" spans="1:39" s="8" customFormat="1" ht="49.5" customHeight="1">
      <c r="A249" s="11"/>
      <c r="B249" s="12"/>
      <c r="C249" s="37">
        <v>6</v>
      </c>
      <c r="D249" s="37">
        <v>5</v>
      </c>
      <c r="E249" s="238">
        <v>6</v>
      </c>
      <c r="F249" s="238">
        <v>0</v>
      </c>
      <c r="G249" s="238">
        <v>8</v>
      </c>
      <c r="H249" s="238">
        <v>0</v>
      </c>
      <c r="I249" s="238">
        <v>4</v>
      </c>
      <c r="J249" s="249">
        <v>2</v>
      </c>
      <c r="K249" s="238">
        <v>2</v>
      </c>
      <c r="L249" s="238">
        <v>5</v>
      </c>
      <c r="M249" s="238">
        <v>0</v>
      </c>
      <c r="N249" s="238">
        <v>1</v>
      </c>
      <c r="O249" s="238" t="s">
        <v>287</v>
      </c>
      <c r="P249" s="247">
        <v>0</v>
      </c>
      <c r="Q249" s="247">
        <v>2</v>
      </c>
      <c r="R249" s="247">
        <v>0</v>
      </c>
      <c r="S249" s="38" t="s">
        <v>162</v>
      </c>
      <c r="T249" s="145" t="s">
        <v>76</v>
      </c>
      <c r="U249" s="131" t="s">
        <v>155</v>
      </c>
      <c r="V249" s="79">
        <v>0</v>
      </c>
      <c r="W249" s="79">
        <v>0</v>
      </c>
      <c r="X249" s="133">
        <v>150</v>
      </c>
      <c r="Y249" s="133">
        <v>150</v>
      </c>
      <c r="Z249" s="133">
        <v>0</v>
      </c>
      <c r="AA249" s="133">
        <v>0</v>
      </c>
      <c r="AB249" s="133">
        <v>0</v>
      </c>
      <c r="AC249" s="133">
        <v>0</v>
      </c>
      <c r="AD249" s="133">
        <v>1081.0999999999999</v>
      </c>
      <c r="AE249" s="275">
        <v>244.4</v>
      </c>
      <c r="AF249" s="295">
        <v>0</v>
      </c>
      <c r="AG249" s="70">
        <v>0</v>
      </c>
      <c r="AH249" s="70">
        <v>0</v>
      </c>
      <c r="AI249" s="70">
        <v>0</v>
      </c>
      <c r="AJ249" s="70">
        <v>0</v>
      </c>
      <c r="AK249" s="132"/>
      <c r="AM249" s="214">
        <f>AE249+AF249+AG249+AH249+AI249+AJ249</f>
        <v>244.4</v>
      </c>
    </row>
    <row r="250" spans="1:39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43"/>
      <c r="N250" s="37"/>
      <c r="O250" s="37"/>
      <c r="P250" s="37"/>
      <c r="Q250" s="38"/>
      <c r="R250" s="38"/>
      <c r="S250" s="38"/>
      <c r="T250" s="51" t="s">
        <v>7</v>
      </c>
      <c r="U250" s="131" t="s">
        <v>145</v>
      </c>
      <c r="V250" s="132" t="s">
        <v>177</v>
      </c>
      <c r="W250" s="132" t="s">
        <v>177</v>
      </c>
      <c r="X250" s="75">
        <v>3</v>
      </c>
      <c r="Y250" s="75">
        <v>3</v>
      </c>
      <c r="Z250" s="75">
        <v>0</v>
      </c>
      <c r="AA250" s="75">
        <v>0</v>
      </c>
      <c r="AB250" s="75">
        <v>0</v>
      </c>
      <c r="AC250" s="75"/>
      <c r="AD250" s="75">
        <v>0</v>
      </c>
      <c r="AE250" s="132">
        <v>100</v>
      </c>
      <c r="AF250" s="295" t="s">
        <v>177</v>
      </c>
      <c r="AG250" s="70" t="s">
        <v>177</v>
      </c>
      <c r="AH250" s="70" t="s">
        <v>177</v>
      </c>
      <c r="AI250" s="70" t="s">
        <v>177</v>
      </c>
      <c r="AJ250" s="70" t="s">
        <v>177</v>
      </c>
      <c r="AK250" s="132">
        <v>100</v>
      </c>
      <c r="AM250" s="214"/>
    </row>
    <row r="251" spans="1:39" s="8" customFormat="1" ht="25.5" customHeight="1">
      <c r="A251" s="11"/>
      <c r="B251" s="12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8"/>
      <c r="R251" s="38"/>
      <c r="S251" s="38"/>
      <c r="T251" s="271" t="s">
        <v>77</v>
      </c>
      <c r="U251" s="146" t="s">
        <v>155</v>
      </c>
      <c r="V251" s="147" t="e">
        <f>#REF!</f>
        <v>#REF!</v>
      </c>
      <c r="W251" s="147" t="e">
        <f>#REF!</f>
        <v>#REF!</v>
      </c>
      <c r="X251" s="147" t="e">
        <f>#REF!+#REF!</f>
        <v>#REF!</v>
      </c>
      <c r="Y251" s="147" t="e">
        <f>#REF!+#REF!</f>
        <v>#REF!</v>
      </c>
      <c r="Z251" s="149" t="e">
        <f>#REF!+#REF!</f>
        <v>#REF!</v>
      </c>
      <c r="AA251" s="149" t="e">
        <f>#REF!+#REF!</f>
        <v>#REF!</v>
      </c>
      <c r="AB251" s="149" t="e">
        <f>#REF!+#REF!</f>
        <v>#REF!</v>
      </c>
      <c r="AC251" s="147" t="e">
        <f>#REF!+#REF!</f>
        <v>#REF!</v>
      </c>
      <c r="AD251" s="147" t="e">
        <f>#REF!+#REF!</f>
        <v>#REF!</v>
      </c>
      <c r="AE251" s="147">
        <v>0</v>
      </c>
      <c r="AF251" s="299">
        <v>0</v>
      </c>
      <c r="AG251" s="147">
        <v>0</v>
      </c>
      <c r="AH251" s="147">
        <v>0</v>
      </c>
      <c r="AI251" s="147">
        <v>0</v>
      </c>
      <c r="AJ251" s="147">
        <v>0</v>
      </c>
      <c r="AK251" s="231"/>
      <c r="AM251" s="214">
        <f>AE251</f>
        <v>0</v>
      </c>
    </row>
    <row r="252" spans="1:39" s="8" customFormat="1" ht="20.2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222" t="s">
        <v>273</v>
      </c>
      <c r="U252" s="188" t="s">
        <v>143</v>
      </c>
      <c r="V252" s="71">
        <v>0</v>
      </c>
      <c r="W252" s="71">
        <v>0</v>
      </c>
      <c r="X252" s="132">
        <v>100</v>
      </c>
      <c r="Y252" s="132">
        <v>100</v>
      </c>
      <c r="Z252" s="71">
        <v>100</v>
      </c>
      <c r="AA252" s="71">
        <v>100</v>
      </c>
      <c r="AB252" s="71">
        <v>100</v>
      </c>
      <c r="AC252" s="71"/>
      <c r="AD252" s="71">
        <v>100</v>
      </c>
      <c r="AE252" s="76">
        <v>57</v>
      </c>
      <c r="AF252" s="297">
        <v>57</v>
      </c>
      <c r="AG252" s="245">
        <v>57</v>
      </c>
      <c r="AH252" s="245">
        <v>57</v>
      </c>
      <c r="AI252" s="245">
        <v>57</v>
      </c>
      <c r="AJ252" s="245">
        <v>57</v>
      </c>
      <c r="AK252" s="75">
        <f>AJ252</f>
        <v>57</v>
      </c>
      <c r="AM252" s="214"/>
    </row>
    <row r="253" spans="1:39" s="8" customFormat="1" ht="60" customHeight="1">
      <c r="A253" s="11"/>
      <c r="B253" s="12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43"/>
      <c r="N253" s="37"/>
      <c r="O253" s="37"/>
      <c r="P253" s="37"/>
      <c r="Q253" s="38"/>
      <c r="R253" s="38"/>
      <c r="S253" s="38"/>
      <c r="T253" s="9" t="s">
        <v>85</v>
      </c>
      <c r="U253" s="131" t="s">
        <v>180</v>
      </c>
      <c r="V253" s="44">
        <v>1</v>
      </c>
      <c r="W253" s="44">
        <v>1</v>
      </c>
      <c r="X253" s="44">
        <v>1</v>
      </c>
      <c r="Y253" s="44">
        <v>1</v>
      </c>
      <c r="Z253" s="44">
        <v>1</v>
      </c>
      <c r="AA253" s="44">
        <v>1</v>
      </c>
      <c r="AB253" s="44" t="s">
        <v>177</v>
      </c>
      <c r="AC253" s="13">
        <v>2019</v>
      </c>
      <c r="AD253" s="248"/>
      <c r="AE253" s="75">
        <v>1</v>
      </c>
      <c r="AF253" s="300">
        <v>1</v>
      </c>
      <c r="AG253" s="75">
        <v>1</v>
      </c>
      <c r="AH253" s="75">
        <v>1</v>
      </c>
      <c r="AI253" s="75">
        <v>1</v>
      </c>
      <c r="AJ253" s="75">
        <v>1</v>
      </c>
      <c r="AK253" s="75"/>
    </row>
    <row r="254" spans="1:39" s="8" customFormat="1" ht="36.7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115</v>
      </c>
      <c r="U254" s="188" t="s">
        <v>143</v>
      </c>
      <c r="V254" s="44">
        <v>4</v>
      </c>
      <c r="W254" s="44">
        <v>4</v>
      </c>
      <c r="X254" s="44">
        <v>4</v>
      </c>
      <c r="Y254" s="44">
        <v>4</v>
      </c>
      <c r="Z254" s="44">
        <v>4</v>
      </c>
      <c r="AA254" s="44">
        <v>4</v>
      </c>
      <c r="AB254" s="76">
        <f>SUM(V254:AA254)</f>
        <v>24</v>
      </c>
      <c r="AC254" s="13">
        <v>2019</v>
      </c>
      <c r="AD254" s="248"/>
      <c r="AE254" s="76">
        <v>20</v>
      </c>
      <c r="AF254" s="300">
        <v>20</v>
      </c>
      <c r="AG254" s="75">
        <v>20</v>
      </c>
      <c r="AH254" s="75">
        <v>20</v>
      </c>
      <c r="AI254" s="75">
        <v>20</v>
      </c>
      <c r="AJ254" s="75">
        <v>20</v>
      </c>
      <c r="AK254" s="75">
        <f>AE254+AF254+AG254+AH254+AI254+AJ254</f>
        <v>120</v>
      </c>
    </row>
    <row r="255" spans="1:39" s="8" customFormat="1" ht="48" customHeight="1">
      <c r="A255" s="11"/>
      <c r="B255" s="12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43"/>
      <c r="N255" s="37"/>
      <c r="O255" s="37"/>
      <c r="P255" s="37"/>
      <c r="Q255" s="38"/>
      <c r="R255" s="38"/>
      <c r="S255" s="38"/>
      <c r="T255" s="9" t="s">
        <v>5</v>
      </c>
      <c r="U255" s="131" t="s">
        <v>180</v>
      </c>
      <c r="V255" s="44">
        <v>1</v>
      </c>
      <c r="W255" s="44">
        <v>1</v>
      </c>
      <c r="X255" s="44">
        <v>1</v>
      </c>
      <c r="Y255" s="44">
        <v>1</v>
      </c>
      <c r="Z255" s="44">
        <v>1</v>
      </c>
      <c r="AA255" s="44">
        <v>1</v>
      </c>
      <c r="AB255" s="44" t="s">
        <v>177</v>
      </c>
      <c r="AC255" s="13">
        <v>2019</v>
      </c>
      <c r="AD255" s="248"/>
      <c r="AE255" s="76">
        <v>1</v>
      </c>
      <c r="AF255" s="300">
        <v>1</v>
      </c>
      <c r="AG255" s="75">
        <v>1</v>
      </c>
      <c r="AH255" s="75">
        <v>1</v>
      </c>
      <c r="AI255" s="75">
        <v>1</v>
      </c>
      <c r="AJ255" s="75">
        <v>1</v>
      </c>
      <c r="AK255" s="75"/>
    </row>
    <row r="256" spans="1:39" s="8" customFormat="1" ht="46.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116</v>
      </c>
      <c r="U256" s="188" t="s">
        <v>145</v>
      </c>
      <c r="V256" s="44">
        <v>4</v>
      </c>
      <c r="W256" s="44">
        <v>4</v>
      </c>
      <c r="X256" s="44">
        <v>4</v>
      </c>
      <c r="Y256" s="44">
        <v>4</v>
      </c>
      <c r="Z256" s="44">
        <v>4</v>
      </c>
      <c r="AA256" s="44">
        <v>4</v>
      </c>
      <c r="AB256" s="76">
        <f>SUM(V256:AA256)</f>
        <v>24</v>
      </c>
      <c r="AC256" s="13">
        <v>2019</v>
      </c>
      <c r="AD256" s="248"/>
      <c r="AE256" s="132">
        <v>100</v>
      </c>
      <c r="AF256" s="278">
        <v>100</v>
      </c>
      <c r="AG256" s="132">
        <v>100</v>
      </c>
      <c r="AH256" s="132">
        <v>100</v>
      </c>
      <c r="AI256" s="132">
        <v>100</v>
      </c>
      <c r="AJ256" s="132">
        <v>100</v>
      </c>
      <c r="AK256" s="132">
        <v>100</v>
      </c>
    </row>
    <row r="257" spans="1:213" ht="26.25" customHeight="1">
      <c r="A257" s="62"/>
      <c r="B257" s="62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7"/>
      <c r="R257" s="57"/>
      <c r="S257" s="57"/>
      <c r="T257" s="268" t="s">
        <v>158</v>
      </c>
      <c r="U257" s="40" t="s">
        <v>155</v>
      </c>
      <c r="V257" s="85" t="e">
        <f>V259+V264</f>
        <v>#REF!</v>
      </c>
      <c r="W257" s="85" t="e">
        <f>SUM(W264,W272,W259,#REF!)</f>
        <v>#REF!</v>
      </c>
      <c r="X257" s="85" t="e">
        <f>SUM(X264,X272,X259,#REF!)</f>
        <v>#REF!</v>
      </c>
      <c r="Y257" s="85" t="e">
        <f>SUM(Y264,Y272,Y259,#REF!)</f>
        <v>#REF!</v>
      </c>
      <c r="Z257" s="143" t="e">
        <f>SUM(Z264,Z272,Z259,#REF!)</f>
        <v>#REF!</v>
      </c>
      <c r="AA257" s="143" t="e">
        <f>SUM(AA264,AA272,AA259,#REF!)</f>
        <v>#REF!</v>
      </c>
      <c r="AB257" s="143" t="e">
        <f>SUM(AB264,AB272,AB259,#REF!)</f>
        <v>#REF!</v>
      </c>
      <c r="AC257" s="85" t="e">
        <f>SUM(AC264,AC272,AC259,#REF!)</f>
        <v>#REF!</v>
      </c>
      <c r="AD257" s="85" t="e">
        <f>SUM(AD264,AD272,AD259,#REF!)</f>
        <v>#REF!</v>
      </c>
      <c r="AE257" s="85">
        <f t="shared" ref="AE257:AJ257" si="25">SUM(AE259+AE262+AE263+AE264)</f>
        <v>6705.915</v>
      </c>
      <c r="AF257" s="304">
        <f t="shared" si="25"/>
        <v>7087.3</v>
      </c>
      <c r="AG257" s="85">
        <f t="shared" si="25"/>
        <v>6837.3</v>
      </c>
      <c r="AH257" s="85">
        <f t="shared" si="25"/>
        <v>6837.3</v>
      </c>
      <c r="AI257" s="85">
        <f t="shared" si="25"/>
        <v>6837.3</v>
      </c>
      <c r="AJ257" s="85">
        <f t="shared" si="25"/>
        <v>6837.3</v>
      </c>
      <c r="AK257" s="235"/>
      <c r="AL257" s="8"/>
      <c r="AM257" s="214">
        <f>AE257+AF257+AG257+AH257+AI257+AJ257</f>
        <v>41142.415000000001</v>
      </c>
    </row>
    <row r="258" spans="1:213" s="123" customFormat="1" ht="33" customHeight="1">
      <c r="A258" s="122"/>
      <c r="B258" s="122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92"/>
      <c r="R258" s="92"/>
      <c r="S258" s="92"/>
      <c r="T258" s="128" t="s">
        <v>178</v>
      </c>
      <c r="U258" s="128"/>
      <c r="V258" s="109" t="e">
        <f>V257</f>
        <v>#REF!</v>
      </c>
      <c r="W258" s="109" t="e">
        <f t="shared" ref="W258:AB258" si="26">W257</f>
        <v>#REF!</v>
      </c>
      <c r="X258" s="109" t="e">
        <f t="shared" si="26"/>
        <v>#REF!</v>
      </c>
      <c r="Y258" s="109" t="e">
        <f t="shared" si="26"/>
        <v>#REF!</v>
      </c>
      <c r="Z258" s="109" t="e">
        <f t="shared" si="26"/>
        <v>#REF!</v>
      </c>
      <c r="AA258" s="109" t="e">
        <f t="shared" si="26"/>
        <v>#REF!</v>
      </c>
      <c r="AB258" s="109" t="e">
        <f t="shared" si="26"/>
        <v>#REF!</v>
      </c>
      <c r="AC258" s="109"/>
      <c r="AD258" s="109" t="e">
        <f>AD257</f>
        <v>#REF!</v>
      </c>
      <c r="AE258" s="281"/>
      <c r="AF258" s="305"/>
      <c r="AG258" s="128"/>
      <c r="AH258" s="128"/>
      <c r="AI258" s="128"/>
      <c r="AJ258" s="128"/>
      <c r="AK258" s="128"/>
      <c r="AL258" s="94"/>
      <c r="AM258" s="214"/>
    </row>
    <row r="259" spans="1:213" s="4" customFormat="1" ht="18.75" customHeight="1">
      <c r="A259" s="6"/>
      <c r="B259" s="6"/>
      <c r="C259" s="37">
        <v>6</v>
      </c>
      <c r="D259" s="37">
        <v>5</v>
      </c>
      <c r="E259" s="37">
        <v>6</v>
      </c>
      <c r="F259" s="37">
        <v>0</v>
      </c>
      <c r="G259" s="37">
        <v>8</v>
      </c>
      <c r="H259" s="37">
        <v>0</v>
      </c>
      <c r="I259" s="37">
        <v>4</v>
      </c>
      <c r="J259" s="37">
        <v>2</v>
      </c>
      <c r="K259" s="37">
        <v>2</v>
      </c>
      <c r="L259" s="37">
        <v>9</v>
      </c>
      <c r="M259" s="37">
        <v>0</v>
      </c>
      <c r="N259" s="37">
        <v>0</v>
      </c>
      <c r="O259" s="37">
        <v>2</v>
      </c>
      <c r="P259" s="37">
        <v>0</v>
      </c>
      <c r="Q259" s="48">
        <v>5</v>
      </c>
      <c r="R259" s="48">
        <v>0</v>
      </c>
      <c r="S259" s="48" t="s">
        <v>174</v>
      </c>
      <c r="T259" s="34" t="s">
        <v>128</v>
      </c>
      <c r="U259" s="185" t="s">
        <v>155</v>
      </c>
      <c r="V259" s="98" t="e">
        <f>SUM(#REF!,V261)</f>
        <v>#REF!</v>
      </c>
      <c r="W259" s="109" t="e">
        <f>SUM(#REF!,W261)</f>
        <v>#REF!</v>
      </c>
      <c r="X259" s="109" t="e">
        <f>SUM(#REF!,X261)</f>
        <v>#REF!</v>
      </c>
      <c r="Y259" s="109">
        <v>964.976</v>
      </c>
      <c r="Z259" s="144" t="e">
        <f>SUM(#REF!,Z261)</f>
        <v>#REF!</v>
      </c>
      <c r="AA259" s="144" t="e">
        <f>SUM(#REF!,AA261)</f>
        <v>#REF!</v>
      </c>
      <c r="AB259" s="144">
        <v>568.14400000000001</v>
      </c>
      <c r="AC259" s="144">
        <v>984.9</v>
      </c>
      <c r="AD259" s="109">
        <v>0</v>
      </c>
      <c r="AE259" s="275">
        <v>1080.9549999999999</v>
      </c>
      <c r="AF259" s="295">
        <v>1107.5</v>
      </c>
      <c r="AG259" s="70">
        <v>1107.5</v>
      </c>
      <c r="AH259" s="70">
        <f t="shared" ref="AH259:AJ261" si="27">AG259</f>
        <v>1107.5</v>
      </c>
      <c r="AI259" s="70">
        <f t="shared" si="27"/>
        <v>1107.5</v>
      </c>
      <c r="AJ259" s="70">
        <f t="shared" si="27"/>
        <v>1107.5</v>
      </c>
      <c r="AK259" s="132"/>
      <c r="AL259" s="8"/>
      <c r="AM259" s="214">
        <f>AE259+AF259+AG259+AH259+AI259+AJ259</f>
        <v>6618.4549999999999</v>
      </c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</row>
    <row r="260" spans="1:213" s="4" customFormat="1" ht="30" hidden="1">
      <c r="A260" s="6"/>
      <c r="B260" s="6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48"/>
      <c r="R260" s="48"/>
      <c r="S260" s="48"/>
      <c r="T260" s="9" t="s">
        <v>138</v>
      </c>
      <c r="U260" s="185"/>
      <c r="V260" s="98"/>
      <c r="W260" s="109"/>
      <c r="X260" s="109"/>
      <c r="Y260" s="109"/>
      <c r="Z260" s="144"/>
      <c r="AA260" s="144"/>
      <c r="AB260" s="144"/>
      <c r="AC260" s="144"/>
      <c r="AD260" s="109"/>
      <c r="AE260" s="275">
        <f>AD260</f>
        <v>0</v>
      </c>
      <c r="AF260" s="295" t="e">
        <f>#REF!</f>
        <v>#REF!</v>
      </c>
      <c r="AG260" s="70" t="e">
        <f>#REF!</f>
        <v>#REF!</v>
      </c>
      <c r="AH260" s="70" t="e">
        <f t="shared" si="27"/>
        <v>#REF!</v>
      </c>
      <c r="AI260" s="70" t="e">
        <f t="shared" si="27"/>
        <v>#REF!</v>
      </c>
      <c r="AJ260" s="70" t="e">
        <f t="shared" si="27"/>
        <v>#REF!</v>
      </c>
      <c r="AK260" s="132"/>
      <c r="AL260" s="8"/>
      <c r="AM260" s="214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</row>
    <row r="261" spans="1:213" s="4" customFormat="1" ht="29.25" hidden="1" customHeight="1">
      <c r="A261" s="6"/>
      <c r="B261" s="6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8"/>
      <c r="R261" s="38"/>
      <c r="S261" s="38"/>
      <c r="T261" s="9" t="s">
        <v>139</v>
      </c>
      <c r="U261" s="188" t="s">
        <v>155</v>
      </c>
      <c r="V261" s="81">
        <v>55.8</v>
      </c>
      <c r="W261" s="71">
        <v>58.5</v>
      </c>
      <c r="X261" s="132">
        <v>58.3</v>
      </c>
      <c r="Y261" s="132">
        <v>58.3</v>
      </c>
      <c r="Z261" s="71">
        <v>58.5</v>
      </c>
      <c r="AA261" s="71">
        <v>58.5</v>
      </c>
      <c r="AB261" s="71">
        <v>58.5</v>
      </c>
      <c r="AC261" s="71"/>
      <c r="AD261" s="71">
        <f>SUM(Z261)</f>
        <v>58.5</v>
      </c>
      <c r="AE261" s="276">
        <v>0</v>
      </c>
      <c r="AF261" s="278">
        <v>0</v>
      </c>
      <c r="AG261" s="132">
        <v>0</v>
      </c>
      <c r="AH261" s="132">
        <v>0</v>
      </c>
      <c r="AI261" s="70">
        <f t="shared" si="27"/>
        <v>0</v>
      </c>
      <c r="AJ261" s="70">
        <f t="shared" si="27"/>
        <v>0</v>
      </c>
      <c r="AK261" s="132"/>
      <c r="AL261" s="8"/>
      <c r="AM261" s="214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</row>
    <row r="262" spans="1:213" ht="18" customHeight="1">
      <c r="A262" s="62"/>
      <c r="B262" s="62"/>
      <c r="C262" s="37">
        <v>6</v>
      </c>
      <c r="D262" s="37">
        <v>5</v>
      </c>
      <c r="E262" s="37">
        <v>6</v>
      </c>
      <c r="F262" s="37">
        <v>0</v>
      </c>
      <c r="G262" s="37">
        <v>8</v>
      </c>
      <c r="H262" s="37">
        <v>0</v>
      </c>
      <c r="I262" s="37">
        <v>4</v>
      </c>
      <c r="J262" s="37">
        <v>2</v>
      </c>
      <c r="K262" s="37">
        <v>2</v>
      </c>
      <c r="L262" s="37">
        <v>9</v>
      </c>
      <c r="M262" s="37">
        <v>0</v>
      </c>
      <c r="N262" s="37">
        <v>0</v>
      </c>
      <c r="O262" s="37">
        <v>2</v>
      </c>
      <c r="P262" s="37">
        <v>0</v>
      </c>
      <c r="Q262" s="48">
        <v>5</v>
      </c>
      <c r="R262" s="48">
        <v>1</v>
      </c>
      <c r="S262" s="48" t="s">
        <v>174</v>
      </c>
      <c r="T262" s="34" t="s">
        <v>127</v>
      </c>
      <c r="U262" s="185" t="s">
        <v>155</v>
      </c>
      <c r="V262" s="98">
        <f>SUM(V265,V266,V267,V268,V269,V270)</f>
        <v>3697.9</v>
      </c>
      <c r="W262" s="109">
        <v>3884.15</v>
      </c>
      <c r="X262" s="98">
        <f>SUM(X265,X266,X267,X268,X269)</f>
        <v>4619.4000000000005</v>
      </c>
      <c r="Y262" s="98">
        <v>4513.6989999999996</v>
      </c>
      <c r="Z262" s="143">
        <v>5268.6</v>
      </c>
      <c r="AA262" s="143">
        <f>SUM(AA265,AA266,AA267,AA268,AA269)</f>
        <v>5302.4</v>
      </c>
      <c r="AB262" s="143">
        <v>2770.672</v>
      </c>
      <c r="AC262" s="143">
        <f>SUM(AC265,AC266,AC267,AC268,AC269)</f>
        <v>5776.73</v>
      </c>
      <c r="AD262" s="143">
        <f>SUM(AD265,AD266,AD267,AD268,AD269)</f>
        <v>3582</v>
      </c>
      <c r="AE262" s="286">
        <v>5383.86</v>
      </c>
      <c r="AF262" s="306">
        <v>5979.8</v>
      </c>
      <c r="AG262" s="286">
        <v>5729.8</v>
      </c>
      <c r="AH262" s="286">
        <v>5729.8</v>
      </c>
      <c r="AI262" s="286">
        <f>AH262</f>
        <v>5729.8</v>
      </c>
      <c r="AJ262" s="286">
        <f>AI262</f>
        <v>5729.8</v>
      </c>
      <c r="AK262" s="287"/>
      <c r="AL262" s="47"/>
      <c r="AM262" s="214">
        <f>AE262+AF262+AG262+AH262+AI262+AJ262</f>
        <v>34282.86</v>
      </c>
      <c r="AN262" s="289">
        <f>AM262+AM263+AM264</f>
        <v>34523.96</v>
      </c>
    </row>
    <row r="263" spans="1:213" ht="43.9" customHeight="1">
      <c r="A263" s="62"/>
      <c r="B263" s="62"/>
      <c r="C263" s="37">
        <v>6</v>
      </c>
      <c r="D263" s="37">
        <v>5</v>
      </c>
      <c r="E263" s="37">
        <v>6</v>
      </c>
      <c r="F263" s="37">
        <v>0</v>
      </c>
      <c r="G263" s="37">
        <v>8</v>
      </c>
      <c r="H263" s="37">
        <v>0</v>
      </c>
      <c r="I263" s="37">
        <v>4</v>
      </c>
      <c r="J263" s="37">
        <v>2</v>
      </c>
      <c r="K263" s="37">
        <v>2</v>
      </c>
      <c r="L263" s="37">
        <v>9</v>
      </c>
      <c r="M263" s="37">
        <v>0</v>
      </c>
      <c r="N263" s="37">
        <v>0</v>
      </c>
      <c r="O263" s="37">
        <v>1</v>
      </c>
      <c r="P263" s="37">
        <v>0</v>
      </c>
      <c r="Q263" s="48">
        <v>2</v>
      </c>
      <c r="R263" s="48">
        <v>0</v>
      </c>
      <c r="S263" s="48">
        <v>0</v>
      </c>
      <c r="T263" s="34" t="s">
        <v>295</v>
      </c>
      <c r="U263" s="185" t="s">
        <v>155</v>
      </c>
      <c r="V263" s="98">
        <f>SUM(V265,V266,V267,V268,V269,V270)</f>
        <v>3697.9</v>
      </c>
      <c r="W263" s="109">
        <v>3884.15</v>
      </c>
      <c r="X263" s="98">
        <f>SUM(X265,X266,X267,X268,X269)</f>
        <v>4619.4000000000005</v>
      </c>
      <c r="Y263" s="98">
        <v>4513.6989999999996</v>
      </c>
      <c r="Z263" s="143">
        <v>5268.6</v>
      </c>
      <c r="AA263" s="143">
        <f>SUM(AA265,AA266,AA267,AA268,AA269)</f>
        <v>5302.4</v>
      </c>
      <c r="AB263" s="143">
        <v>2770.672</v>
      </c>
      <c r="AC263" s="143">
        <f>SUM(AC265,AC266,AC267,AC268,AC269)</f>
        <v>5776.73</v>
      </c>
      <c r="AD263" s="143">
        <f>SUM(AD265,AD266,AD267,AD268,AD269)</f>
        <v>3582</v>
      </c>
      <c r="AE263" s="286">
        <v>219.1</v>
      </c>
      <c r="AF263" s="306">
        <v>0</v>
      </c>
      <c r="AG263" s="286">
        <v>0</v>
      </c>
      <c r="AH263" s="286">
        <v>0</v>
      </c>
      <c r="AI263" s="286">
        <v>0</v>
      </c>
      <c r="AJ263" s="286">
        <v>0</v>
      </c>
      <c r="AK263" s="287"/>
      <c r="AL263" s="47"/>
      <c r="AM263" s="214">
        <f>AE263+AF263+AG263+AH263+AI263+AJ263</f>
        <v>219.1</v>
      </c>
    </row>
    <row r="264" spans="1:213" ht="42" customHeight="1">
      <c r="A264" s="62"/>
      <c r="B264" s="62"/>
      <c r="C264" s="37">
        <v>6</v>
      </c>
      <c r="D264" s="37">
        <v>5</v>
      </c>
      <c r="E264" s="37">
        <v>6</v>
      </c>
      <c r="F264" s="37">
        <v>0</v>
      </c>
      <c r="G264" s="37">
        <v>8</v>
      </c>
      <c r="H264" s="37">
        <v>0</v>
      </c>
      <c r="I264" s="37">
        <v>4</v>
      </c>
      <c r="J264" s="37">
        <v>2</v>
      </c>
      <c r="K264" s="37">
        <v>2</v>
      </c>
      <c r="L264" s="37">
        <v>9</v>
      </c>
      <c r="M264" s="37">
        <v>0</v>
      </c>
      <c r="N264" s="37">
        <v>0</v>
      </c>
      <c r="O264" s="37" t="s">
        <v>287</v>
      </c>
      <c r="P264" s="37">
        <v>0</v>
      </c>
      <c r="Q264" s="48">
        <v>2</v>
      </c>
      <c r="R264" s="48">
        <v>0</v>
      </c>
      <c r="S264" s="48" t="s">
        <v>174</v>
      </c>
      <c r="T264" s="34" t="s">
        <v>296</v>
      </c>
      <c r="U264" s="185" t="s">
        <v>155</v>
      </c>
      <c r="V264" s="98">
        <f>SUM(V267,V268,V269,V270,V271,V272)</f>
        <v>3692</v>
      </c>
      <c r="W264" s="109">
        <v>3884.15</v>
      </c>
      <c r="X264" s="98">
        <f>SUM(X267,X268,X269,X270,X271)</f>
        <v>4610.0800000000008</v>
      </c>
      <c r="Y264" s="98">
        <v>4513.6989999999996</v>
      </c>
      <c r="Z264" s="143">
        <v>5268.6</v>
      </c>
      <c r="AA264" s="143">
        <f>SUM(AA267,AA268,AA269,AA270,AA271)</f>
        <v>5293.4</v>
      </c>
      <c r="AB264" s="143">
        <v>2770.672</v>
      </c>
      <c r="AC264" s="143">
        <f>SUM(AC267,AC268,AC269,AC270,AC271)</f>
        <v>5781.73</v>
      </c>
      <c r="AD264" s="143">
        <f>SUM(AD267,AD268,AD269,AD270,AD271)</f>
        <v>3570</v>
      </c>
      <c r="AE264" s="286">
        <v>22</v>
      </c>
      <c r="AF264" s="306">
        <v>0</v>
      </c>
      <c r="AG264" s="286">
        <v>0</v>
      </c>
      <c r="AH264" s="286">
        <v>0</v>
      </c>
      <c r="AI264" s="286">
        <v>0</v>
      </c>
      <c r="AJ264" s="286">
        <v>0</v>
      </c>
      <c r="AK264" s="287"/>
      <c r="AL264" s="47"/>
      <c r="AM264" s="214">
        <f>AE264+AF264+AG264+AH264+AI264+AJ264</f>
        <v>22</v>
      </c>
    </row>
    <row r="265" spans="1:213" s="4" customFormat="1" ht="15.75" hidden="1" customHeight="1">
      <c r="A265" s="6"/>
      <c r="B265" s="6"/>
      <c r="C265" s="37"/>
      <c r="D265" s="37"/>
      <c r="E265" s="37"/>
      <c r="F265" s="37"/>
      <c r="G265" s="37"/>
      <c r="H265" s="37"/>
      <c r="I265" s="37"/>
      <c r="J265" s="37">
        <v>2</v>
      </c>
      <c r="K265" s="37"/>
      <c r="L265" s="37"/>
      <c r="M265" s="37"/>
      <c r="N265" s="37"/>
      <c r="O265" s="37"/>
      <c r="P265" s="37"/>
      <c r="Q265" s="38"/>
      <c r="R265" s="38"/>
      <c r="S265" s="38"/>
      <c r="T265" s="9" t="s">
        <v>138</v>
      </c>
      <c r="U265" s="188" t="s">
        <v>144</v>
      </c>
      <c r="V265" s="68">
        <v>9</v>
      </c>
      <c r="W265" s="110">
        <v>9</v>
      </c>
      <c r="X265" s="101">
        <v>9</v>
      </c>
      <c r="Y265" s="101">
        <v>9</v>
      </c>
      <c r="Z265" s="71">
        <v>9</v>
      </c>
      <c r="AA265" s="71">
        <v>9</v>
      </c>
      <c r="AB265" s="71">
        <v>9</v>
      </c>
      <c r="AC265" s="71"/>
      <c r="AD265" s="71">
        <v>9</v>
      </c>
      <c r="AE265" s="176"/>
      <c r="AF265" s="307"/>
      <c r="AG265" s="181"/>
      <c r="AH265" s="71">
        <v>9</v>
      </c>
      <c r="AI265" s="71"/>
      <c r="AJ265" s="71">
        <v>9</v>
      </c>
      <c r="AK265" s="71"/>
      <c r="AL265" s="8"/>
      <c r="AM265" s="214">
        <f>AE265+AF265+AG265+AH265+AI265+AJ265</f>
        <v>18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4" hidden="1" customHeight="1">
      <c r="A266" s="6"/>
      <c r="B266" s="6"/>
      <c r="C266" s="37"/>
      <c r="D266" s="37"/>
      <c r="E266" s="37"/>
      <c r="F266" s="37"/>
      <c r="G266" s="37"/>
      <c r="H266" s="37"/>
      <c r="I266" s="37"/>
      <c r="J266" s="37">
        <v>2</v>
      </c>
      <c r="K266" s="37"/>
      <c r="L266" s="37"/>
      <c r="M266" s="37"/>
      <c r="N266" s="37"/>
      <c r="O266" s="37"/>
      <c r="P266" s="37"/>
      <c r="Q266" s="38"/>
      <c r="R266" s="38"/>
      <c r="S266" s="38"/>
      <c r="T266" s="34" t="s">
        <v>127</v>
      </c>
      <c r="U266" s="188" t="s">
        <v>144</v>
      </c>
      <c r="V266" s="68">
        <v>3</v>
      </c>
      <c r="W266" s="110">
        <v>3</v>
      </c>
      <c r="X266" s="101">
        <v>3</v>
      </c>
      <c r="Y266" s="101">
        <v>3</v>
      </c>
      <c r="Z266" s="71">
        <v>3</v>
      </c>
      <c r="AA266" s="71">
        <v>3</v>
      </c>
      <c r="AB266" s="71">
        <v>3</v>
      </c>
      <c r="AC266" s="71"/>
      <c r="AD266" s="71">
        <v>3</v>
      </c>
      <c r="AE266" s="176"/>
      <c r="AF266" s="307"/>
      <c r="AG266" s="181"/>
      <c r="AH266" s="71">
        <v>3</v>
      </c>
      <c r="AI266" s="71"/>
      <c r="AJ266" s="71">
        <v>3</v>
      </c>
      <c r="AK266" s="71"/>
      <c r="AL266" s="8"/>
      <c r="AM266" s="214">
        <f>AE266+AF266+AG266+AH266+AI266+AJ266</f>
        <v>6</v>
      </c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30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138</v>
      </c>
      <c r="U267" s="188" t="s">
        <v>155</v>
      </c>
      <c r="V267" s="81">
        <v>2709.4</v>
      </c>
      <c r="W267" s="70">
        <v>2557.6999999999998</v>
      </c>
      <c r="X267" s="100">
        <v>3341.1</v>
      </c>
      <c r="Y267" s="100">
        <v>3341.1</v>
      </c>
      <c r="Z267" s="137">
        <v>3916.7</v>
      </c>
      <c r="AA267" s="137">
        <v>3916.7</v>
      </c>
      <c r="AB267" s="137">
        <v>3916.7</v>
      </c>
      <c r="AC267" s="137">
        <v>4342.53</v>
      </c>
      <c r="AD267" s="67">
        <v>105.6</v>
      </c>
      <c r="AE267" s="70">
        <f t="shared" ref="AE267:AE272" si="28">AC267+AD267</f>
        <v>4448.13</v>
      </c>
      <c r="AF267" s="295" t="e">
        <f>#REF!+#REF!</f>
        <v>#REF!</v>
      </c>
      <c r="AG267" s="70" t="e">
        <f>#REF!+#REF!</f>
        <v>#REF!</v>
      </c>
      <c r="AH267" s="70" t="e">
        <f t="shared" ref="AH267:AJ272" si="29">AG267</f>
        <v>#REF!</v>
      </c>
      <c r="AI267" s="70" t="e">
        <f t="shared" si="29"/>
        <v>#REF!</v>
      </c>
      <c r="AJ267" s="70" t="e">
        <f t="shared" si="29"/>
        <v>#REF!</v>
      </c>
      <c r="AK267" s="132"/>
      <c r="AL267" s="47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4" hidden="1" customHeight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8"/>
      <c r="R268" s="38"/>
      <c r="S268" s="38"/>
      <c r="T268" s="169" t="s">
        <v>181</v>
      </c>
      <c r="U268" s="188" t="s">
        <v>155</v>
      </c>
      <c r="V268" s="71">
        <v>928.1</v>
      </c>
      <c r="W268" s="132">
        <v>1216.5</v>
      </c>
      <c r="X268" s="101">
        <v>1264</v>
      </c>
      <c r="Y268" s="101">
        <v>1264</v>
      </c>
      <c r="Z268" s="137">
        <v>1307.8</v>
      </c>
      <c r="AA268" s="137">
        <v>1307.8</v>
      </c>
      <c r="AB268" s="137">
        <v>1307.8</v>
      </c>
      <c r="AC268" s="142">
        <v>1360.8</v>
      </c>
      <c r="AD268" s="71">
        <v>3464.4</v>
      </c>
      <c r="AE268" s="70">
        <f t="shared" si="28"/>
        <v>4825.2</v>
      </c>
      <c r="AF268" s="295" t="e">
        <f>#REF!+#REF!</f>
        <v>#REF!</v>
      </c>
      <c r="AG268" s="70" t="e">
        <f>#REF!+#REF!</f>
        <v>#REF!</v>
      </c>
      <c r="AH268" s="70" t="e">
        <f t="shared" si="29"/>
        <v>#REF!</v>
      </c>
      <c r="AI268" s="70" t="e">
        <f>AH268</f>
        <v>#REF!</v>
      </c>
      <c r="AJ268" s="70" t="e">
        <f t="shared" si="29"/>
        <v>#REF!</v>
      </c>
      <c r="AK268" s="132"/>
      <c r="AL268" s="47"/>
      <c r="AM268" s="214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18.7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169" t="s">
        <v>182</v>
      </c>
      <c r="U269" s="188" t="s">
        <v>155</v>
      </c>
      <c r="V269" s="71">
        <v>46.4</v>
      </c>
      <c r="W269" s="132">
        <v>40.6</v>
      </c>
      <c r="X269" s="101">
        <v>2.2999999999999998</v>
      </c>
      <c r="Y269" s="101">
        <v>2.2999999999999998</v>
      </c>
      <c r="Z269" s="71">
        <v>65.900000000000006</v>
      </c>
      <c r="AA269" s="71">
        <v>65.900000000000006</v>
      </c>
      <c r="AB269" s="71">
        <v>65.900000000000006</v>
      </c>
      <c r="AC269" s="71">
        <v>73.400000000000006</v>
      </c>
      <c r="AD269" s="71">
        <v>0</v>
      </c>
      <c r="AE269" s="70">
        <f t="shared" si="28"/>
        <v>73.400000000000006</v>
      </c>
      <c r="AF269" s="295" t="e">
        <f>#REF!+#REF!</f>
        <v>#REF!</v>
      </c>
      <c r="AG269" s="70" t="e">
        <f>#REF!+#REF!</f>
        <v>#REF!</v>
      </c>
      <c r="AH269" s="70" t="e">
        <f t="shared" si="29"/>
        <v>#REF!</v>
      </c>
      <c r="AI269" s="70" t="e">
        <f t="shared" si="29"/>
        <v>#REF!</v>
      </c>
      <c r="AJ269" s="70" t="e">
        <f t="shared" si="29"/>
        <v>#REF!</v>
      </c>
      <c r="AK269" s="132"/>
      <c r="AL269" s="47"/>
      <c r="AM269" s="214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s="4" customFormat="1" ht="18" hidden="1" customHeight="1">
      <c r="A270" s="6"/>
      <c r="B270" s="6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8"/>
      <c r="R270" s="38"/>
      <c r="S270" s="38"/>
      <c r="T270" s="169" t="s">
        <v>183</v>
      </c>
      <c r="U270" s="188" t="s">
        <v>155</v>
      </c>
      <c r="V270" s="71">
        <v>2</v>
      </c>
      <c r="W270" s="132">
        <v>2.68</v>
      </c>
      <c r="X270" s="101">
        <v>2.68</v>
      </c>
      <c r="Y270" s="101">
        <v>2.68</v>
      </c>
      <c r="Z270" s="71">
        <v>3</v>
      </c>
      <c r="AA270" s="71">
        <v>3</v>
      </c>
      <c r="AB270" s="71">
        <v>3</v>
      </c>
      <c r="AC270" s="71">
        <v>5</v>
      </c>
      <c r="AD270" s="71">
        <v>0</v>
      </c>
      <c r="AE270" s="70">
        <f t="shared" si="28"/>
        <v>5</v>
      </c>
      <c r="AF270" s="295" t="e">
        <f>#REF!+#REF!</f>
        <v>#REF!</v>
      </c>
      <c r="AG270" s="70" t="e">
        <f>#REF!+#REF!</f>
        <v>#REF!</v>
      </c>
      <c r="AH270" s="70" t="e">
        <f t="shared" si="29"/>
        <v>#REF!</v>
      </c>
      <c r="AI270" s="70" t="e">
        <f t="shared" si="29"/>
        <v>#REF!</v>
      </c>
      <c r="AJ270" s="70" t="e">
        <f t="shared" si="29"/>
        <v>#REF!</v>
      </c>
      <c r="AK270" s="132"/>
      <c r="AL270" s="8"/>
      <c r="AM270" s="214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</row>
    <row r="271" spans="1:213" s="4" customFormat="1" ht="21" hidden="1" customHeight="1">
      <c r="A271" s="6"/>
      <c r="B271" s="6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9</v>
      </c>
      <c r="N271" s="37">
        <v>0</v>
      </c>
      <c r="O271" s="37">
        <v>5</v>
      </c>
      <c r="P271" s="37">
        <v>9</v>
      </c>
      <c r="Q271" s="38"/>
      <c r="R271" s="38"/>
      <c r="S271" s="38"/>
      <c r="T271" s="170" t="s">
        <v>184</v>
      </c>
      <c r="U271" s="188" t="s">
        <v>155</v>
      </c>
      <c r="V271" s="71">
        <v>0.1</v>
      </c>
      <c r="W271" s="132">
        <v>0</v>
      </c>
      <c r="X271" s="101">
        <v>0</v>
      </c>
      <c r="Y271" s="101">
        <v>0</v>
      </c>
      <c r="Z271" s="71">
        <v>0</v>
      </c>
      <c r="AA271" s="71">
        <v>0</v>
      </c>
      <c r="AB271" s="71">
        <v>0</v>
      </c>
      <c r="AC271" s="71"/>
      <c r="AD271" s="71">
        <f>SUM(Z271)</f>
        <v>0</v>
      </c>
      <c r="AE271" s="70">
        <f t="shared" si="28"/>
        <v>0</v>
      </c>
      <c r="AF271" s="296"/>
      <c r="AG271" s="132"/>
      <c r="AH271" s="70">
        <f t="shared" si="29"/>
        <v>0</v>
      </c>
      <c r="AI271" s="70">
        <f t="shared" si="29"/>
        <v>0</v>
      </c>
      <c r="AJ271" s="70">
        <f t="shared" si="29"/>
        <v>0</v>
      </c>
      <c r="AK271" s="132"/>
      <c r="AL271" s="8"/>
      <c r="AM271" s="214">
        <f>AE271+AF271+AG271+AH271+AI271+AJ271</f>
        <v>0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11.25" hidden="1" customHeight="1">
      <c r="A272" s="6"/>
      <c r="B272" s="6"/>
      <c r="C272" s="37">
        <v>6</v>
      </c>
      <c r="D272" s="37">
        <v>5</v>
      </c>
      <c r="E272" s="37">
        <v>6</v>
      </c>
      <c r="F272" s="37">
        <v>0</v>
      </c>
      <c r="G272" s="37">
        <v>7</v>
      </c>
      <c r="H272" s="37">
        <v>0</v>
      </c>
      <c r="I272" s="37">
        <v>5</v>
      </c>
      <c r="J272" s="37">
        <v>0</v>
      </c>
      <c r="K272" s="37">
        <v>2</v>
      </c>
      <c r="L272" s="37">
        <v>9</v>
      </c>
      <c r="M272" s="37">
        <v>9</v>
      </c>
      <c r="N272" s="37">
        <v>0</v>
      </c>
      <c r="O272" s="43">
        <v>5</v>
      </c>
      <c r="P272" s="43">
        <v>1</v>
      </c>
      <c r="Q272" s="44"/>
      <c r="R272" s="44"/>
      <c r="S272" s="44"/>
      <c r="T272" s="169" t="s">
        <v>185</v>
      </c>
      <c r="U272" s="188" t="s">
        <v>155</v>
      </c>
      <c r="V272" s="71">
        <v>6</v>
      </c>
      <c r="W272" s="132">
        <v>0</v>
      </c>
      <c r="X272" s="132">
        <v>0</v>
      </c>
      <c r="Y272" s="132">
        <v>0</v>
      </c>
      <c r="Z272" s="71">
        <v>0</v>
      </c>
      <c r="AA272" s="71">
        <v>0</v>
      </c>
      <c r="AB272" s="71">
        <v>0</v>
      </c>
      <c r="AC272" s="71"/>
      <c r="AD272" s="71">
        <v>0</v>
      </c>
      <c r="AE272" s="70">
        <f t="shared" si="28"/>
        <v>0</v>
      </c>
      <c r="AF272" s="296"/>
      <c r="AG272" s="132"/>
      <c r="AH272" s="70">
        <f t="shared" si="29"/>
        <v>0</v>
      </c>
      <c r="AI272" s="70">
        <f t="shared" si="29"/>
        <v>0</v>
      </c>
      <c r="AJ272" s="70">
        <f t="shared" si="29"/>
        <v>0</v>
      </c>
      <c r="AK272" s="132"/>
      <c r="AL272" s="1"/>
      <c r="AM272" s="214">
        <f>AE272+AF272+AG272+AH272+AI272+AJ272</f>
        <v>0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</row>
    <row r="273" spans="1:213" s="4" customFormat="1" ht="1.5" hidden="1" customHeight="1">
      <c r="A273" s="6"/>
      <c r="B273" s="6"/>
      <c r="C273" s="37">
        <v>6</v>
      </c>
      <c r="D273" s="37">
        <v>5</v>
      </c>
      <c r="E273" s="37">
        <v>6</v>
      </c>
      <c r="F273" s="89">
        <v>0</v>
      </c>
      <c r="G273" s="89">
        <v>7</v>
      </c>
      <c r="H273" s="89">
        <v>0</v>
      </c>
      <c r="I273" s="89">
        <v>5</v>
      </c>
      <c r="J273" s="37">
        <v>0</v>
      </c>
      <c r="K273" s="37">
        <v>2</v>
      </c>
      <c r="L273" s="37">
        <v>9</v>
      </c>
      <c r="M273" s="37">
        <v>9</v>
      </c>
      <c r="N273" s="37">
        <v>0</v>
      </c>
      <c r="O273" s="37">
        <v>5</v>
      </c>
      <c r="P273" s="37">
        <v>1</v>
      </c>
      <c r="Q273" s="44"/>
      <c r="R273" s="44"/>
      <c r="S273" s="44"/>
      <c r="T273" s="170" t="s">
        <v>160</v>
      </c>
      <c r="U273" s="188" t="s">
        <v>155</v>
      </c>
      <c r="V273" s="132">
        <v>6</v>
      </c>
      <c r="W273" s="132">
        <v>0</v>
      </c>
      <c r="X273" s="132">
        <v>0</v>
      </c>
      <c r="Y273" s="132">
        <v>0</v>
      </c>
      <c r="Z273" s="132">
        <v>0</v>
      </c>
      <c r="AA273" s="132">
        <v>0</v>
      </c>
      <c r="AB273" s="132">
        <v>0</v>
      </c>
      <c r="AC273" s="132"/>
      <c r="AD273" s="132">
        <v>0</v>
      </c>
      <c r="AE273" s="132"/>
      <c r="AF273" s="278"/>
      <c r="AG273" s="132"/>
      <c r="AH273" s="132">
        <v>0</v>
      </c>
      <c r="AI273" s="132"/>
      <c r="AJ273" s="132">
        <f>SUM(V273:AH273)</f>
        <v>6</v>
      </c>
      <c r="AK273" s="132"/>
      <c r="AL273" s="1"/>
      <c r="AM273" s="214">
        <f>AE273+AF273+AG273+AH273+AI273+AJ273</f>
        <v>6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C273" s="1"/>
      <c r="HD273" s="1"/>
      <c r="HE273" s="1"/>
    </row>
    <row r="274" spans="1:213" ht="18.75">
      <c r="C274" s="285"/>
      <c r="D274" s="285"/>
      <c r="E274" s="285"/>
      <c r="F274" s="285"/>
      <c r="G274" s="285"/>
      <c r="H274" s="285"/>
      <c r="I274" s="285"/>
      <c r="J274" s="285"/>
      <c r="K274" s="285"/>
      <c r="L274" s="285"/>
      <c r="M274" s="285"/>
      <c r="N274" s="285"/>
      <c r="O274" s="285"/>
      <c r="P274" s="285"/>
      <c r="AK274" s="266" t="s">
        <v>117</v>
      </c>
    </row>
    <row r="276" spans="1:213" s="195" customFormat="1" ht="25.5" customHeight="1">
      <c r="A276" s="189" t="s">
        <v>199</v>
      </c>
      <c r="B276" s="190"/>
      <c r="D276" s="192"/>
      <c r="E276" s="193"/>
      <c r="F276" s="194"/>
      <c r="G276" s="194"/>
      <c r="H276" s="194"/>
      <c r="I276" s="194"/>
      <c r="J276" s="194"/>
      <c r="K276" s="194"/>
      <c r="M276" s="194"/>
      <c r="N276" s="194"/>
      <c r="O276" s="194"/>
      <c r="P276" s="194"/>
      <c r="Q276" s="194"/>
      <c r="R276" s="194"/>
      <c r="S276" s="194"/>
      <c r="T276" s="194"/>
      <c r="U276" s="194"/>
      <c r="V276" s="194"/>
      <c r="W276" s="194"/>
      <c r="X276" s="194"/>
      <c r="AB276" s="194"/>
      <c r="AC276" s="194"/>
      <c r="AD276" s="194"/>
      <c r="AE276" s="283"/>
      <c r="AF276" s="309"/>
      <c r="AG276" s="63"/>
      <c r="AK276" s="236"/>
    </row>
    <row r="277" spans="1:213" customFormat="1" ht="20.25">
      <c r="A277" s="196" t="s">
        <v>201</v>
      </c>
      <c r="B277" s="196"/>
      <c r="C277" s="197"/>
      <c r="D277" s="196"/>
      <c r="E277" s="198"/>
      <c r="F277" s="194"/>
      <c r="G277" s="194"/>
      <c r="H277" s="194"/>
      <c r="I277" s="194"/>
      <c r="J277" s="194"/>
      <c r="K277" s="194"/>
      <c r="L277" s="195"/>
      <c r="M277" s="194"/>
      <c r="N277" s="194"/>
      <c r="O277" s="194"/>
      <c r="P277" s="194"/>
      <c r="Q277" s="194"/>
      <c r="R277" s="194"/>
      <c r="S277" s="194"/>
      <c r="T277" s="204" t="s">
        <v>203</v>
      </c>
      <c r="U277" s="190"/>
      <c r="V277" s="191" t="s">
        <v>200</v>
      </c>
      <c r="W277" s="192"/>
      <c r="X277" s="193"/>
      <c r="Y277" s="195"/>
      <c r="Z277" s="195"/>
      <c r="AA277" s="195"/>
      <c r="AB277" s="194"/>
      <c r="AC277" s="194"/>
      <c r="AD277" s="194"/>
      <c r="AE277" s="283"/>
      <c r="AF277" s="310"/>
      <c r="AK277" s="237"/>
    </row>
    <row r="278" spans="1:213" customFormat="1" ht="13.5" customHeight="1">
      <c r="A278" s="199" t="s">
        <v>202</v>
      </c>
      <c r="B278" s="201"/>
      <c r="C278" s="317"/>
      <c r="D278" s="318"/>
      <c r="E278" s="318"/>
      <c r="F278" s="194"/>
      <c r="G278" s="194"/>
      <c r="H278" s="194"/>
      <c r="I278" s="194"/>
      <c r="J278" s="194"/>
      <c r="K278" s="194"/>
      <c r="L278" s="195"/>
      <c r="M278" s="194"/>
      <c r="N278" s="194"/>
      <c r="O278" s="194"/>
      <c r="P278" s="194"/>
      <c r="Q278" s="194"/>
      <c r="R278" s="194"/>
      <c r="S278" s="194"/>
      <c r="T278" s="205" t="s">
        <v>206</v>
      </c>
      <c r="U278" s="196"/>
      <c r="V278" s="197"/>
      <c r="W278" s="196"/>
      <c r="X278" s="198"/>
      <c r="Y278" s="195"/>
      <c r="Z278" s="195"/>
      <c r="AA278" s="195"/>
      <c r="AB278" s="194"/>
      <c r="AC278" s="194"/>
      <c r="AD278" s="194"/>
      <c r="AE278" s="283"/>
      <c r="AF278" s="310"/>
      <c r="AK278" s="237"/>
    </row>
    <row r="279" spans="1:213" s="4" customFormat="1" ht="15.75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99"/>
      <c r="U279" s="199"/>
      <c r="V279" s="199"/>
      <c r="W279" s="200"/>
      <c r="X279" s="195"/>
      <c r="Y279" s="202"/>
      <c r="Z279" s="65"/>
      <c r="AA279" s="65"/>
      <c r="AB279" s="65"/>
      <c r="AC279" s="65"/>
      <c r="AD279" s="63"/>
      <c r="AE279" s="282"/>
      <c r="AF279" s="308"/>
      <c r="AG279" s="63"/>
      <c r="AH279" s="63"/>
      <c r="AI279" s="63"/>
      <c r="AJ279" s="2"/>
      <c r="AK279" s="2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 ht="24.75" customHeigh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15" t="s">
        <v>204</v>
      </c>
      <c r="U280" s="316"/>
      <c r="V280" s="316"/>
      <c r="W280" s="316"/>
      <c r="X280" s="316"/>
      <c r="Y280" s="203"/>
      <c r="Z280" s="119"/>
      <c r="AA280" s="119"/>
      <c r="AB280" s="119"/>
      <c r="AC280" s="119"/>
      <c r="AD280" s="120"/>
      <c r="AE280" s="284"/>
      <c r="AF280" s="311"/>
      <c r="AG280" s="120"/>
      <c r="AH280" s="120"/>
      <c r="AI280" s="120"/>
      <c r="AJ280" s="116"/>
      <c r="AK280" s="116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</row>
    <row r="281" spans="1:213" customFormat="1" ht="11.25" customHeight="1">
      <c r="A281" s="199" t="s">
        <v>202</v>
      </c>
      <c r="B281" s="201"/>
      <c r="C281" s="317"/>
      <c r="D281" s="318"/>
      <c r="E281" s="318"/>
      <c r="F281" s="194"/>
      <c r="G281" s="194"/>
      <c r="H281" s="194"/>
      <c r="I281" s="194"/>
      <c r="J281" s="194"/>
      <c r="K281" s="194"/>
      <c r="L281" s="195"/>
      <c r="M281" s="194"/>
      <c r="N281" s="194"/>
      <c r="O281" s="194"/>
      <c r="P281" s="194"/>
      <c r="Q281" s="194"/>
      <c r="R281" s="194"/>
      <c r="S281" s="194"/>
      <c r="T281" s="205" t="s">
        <v>205</v>
      </c>
      <c r="U281" s="205"/>
      <c r="V281" s="197"/>
      <c r="W281" s="196"/>
      <c r="X281" s="198"/>
      <c r="Y281" s="195"/>
      <c r="Z281" s="195"/>
      <c r="AA281" s="195"/>
      <c r="AB281" s="194"/>
      <c r="AC281" s="194"/>
      <c r="AD281" s="194"/>
      <c r="AE281" s="283"/>
      <c r="AF281" s="310"/>
      <c r="AK281" s="237"/>
    </row>
    <row r="282" spans="1:213" s="4" customFormat="1" ht="15.75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1"/>
      <c r="U282" s="2"/>
      <c r="V282" s="117"/>
      <c r="W282" s="115"/>
      <c r="X282" s="118"/>
      <c r="Y282" s="118"/>
      <c r="Z282" s="119"/>
      <c r="AA282" s="119"/>
      <c r="AB282" s="119"/>
      <c r="AC282" s="119"/>
      <c r="AD282" s="120"/>
      <c r="AE282" s="284"/>
      <c r="AF282" s="311"/>
      <c r="AG282" s="120"/>
      <c r="AH282" s="120"/>
      <c r="AI282" s="120"/>
      <c r="AJ282" s="116"/>
      <c r="AK282" s="116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</row>
    <row r="283" spans="1:213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1"/>
      <c r="U283" s="2"/>
      <c r="V283" s="119"/>
      <c r="W283" s="115"/>
      <c r="X283" s="118"/>
      <c r="Y283" s="118"/>
      <c r="Z283" s="119"/>
      <c r="AA283" s="119"/>
      <c r="AB283" s="119"/>
      <c r="AC283" s="119"/>
      <c r="AD283" s="120"/>
      <c r="AE283" s="284"/>
      <c r="AF283" s="311"/>
      <c r="AG283" s="120"/>
      <c r="AH283" s="120"/>
      <c r="AI283" s="120"/>
      <c r="AJ283" s="116"/>
      <c r="AK283" s="116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</row>
    <row r="284" spans="1:213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2"/>
      <c r="U284" s="2"/>
      <c r="V284" s="121"/>
      <c r="W284" s="115"/>
      <c r="X284" s="99"/>
      <c r="Y284" s="99"/>
      <c r="Z284" s="65"/>
      <c r="AA284" s="65"/>
      <c r="AB284" s="65"/>
      <c r="AC284" s="65"/>
      <c r="AD284" s="63"/>
      <c r="AE284" s="282"/>
      <c r="AF284" s="308"/>
      <c r="AG284" s="63"/>
      <c r="AH284" s="63"/>
      <c r="AI284" s="63"/>
      <c r="AJ284" s="2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67"/>
      <c r="U285" s="2"/>
      <c r="V285" s="65"/>
      <c r="W285" s="115"/>
      <c r="X285" s="99"/>
      <c r="Y285" s="99"/>
      <c r="Z285" s="65"/>
      <c r="AA285" s="65"/>
      <c r="AB285" s="65"/>
      <c r="AC285" s="65"/>
      <c r="AD285" s="63"/>
      <c r="AE285" s="282"/>
      <c r="AF285" s="308"/>
      <c r="AG285" s="63"/>
      <c r="AH285" s="63"/>
      <c r="AI285" s="63"/>
      <c r="AJ285" s="2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67"/>
      <c r="U286" s="2"/>
      <c r="V286" s="65"/>
      <c r="W286" s="115"/>
      <c r="X286" s="99"/>
      <c r="Y286" s="99"/>
      <c r="Z286" s="65"/>
      <c r="AA286" s="65"/>
      <c r="AB286" s="65"/>
      <c r="AC286" s="65"/>
      <c r="AD286" s="63"/>
      <c r="AE286" s="282"/>
      <c r="AF286" s="308"/>
      <c r="AG286" s="63"/>
      <c r="AH286" s="63"/>
      <c r="AI286" s="63"/>
      <c r="AJ286" s="2"/>
      <c r="AK286" s="2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7"/>
      <c r="U287" s="2"/>
      <c r="V287" s="65"/>
      <c r="W287" s="115"/>
      <c r="X287" s="99"/>
      <c r="Y287" s="99"/>
      <c r="Z287" s="65"/>
      <c r="AA287" s="65"/>
      <c r="AB287" s="65"/>
      <c r="AC287" s="65"/>
      <c r="AD287" s="63"/>
      <c r="AE287" s="282"/>
      <c r="AF287" s="308"/>
      <c r="AG287" s="63"/>
      <c r="AH287" s="63"/>
      <c r="AI287" s="63"/>
      <c r="AJ287" s="2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7"/>
      <c r="U288" s="2"/>
      <c r="V288" s="65"/>
      <c r="W288" s="115"/>
      <c r="X288" s="99"/>
      <c r="Y288" s="99"/>
      <c r="Z288" s="65"/>
      <c r="AA288" s="65"/>
      <c r="AB288" s="65"/>
      <c r="AC288" s="65"/>
      <c r="AD288" s="63"/>
      <c r="AE288" s="282"/>
      <c r="AF288" s="308"/>
      <c r="AG288" s="63"/>
      <c r="AH288" s="63"/>
      <c r="AI288" s="63"/>
      <c r="AJ288" s="2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7"/>
      <c r="U289" s="2"/>
      <c r="V289" s="65"/>
      <c r="W289" s="115"/>
      <c r="X289" s="99"/>
      <c r="Y289" s="99"/>
      <c r="Z289" s="65"/>
      <c r="AA289" s="65"/>
      <c r="AB289" s="65"/>
      <c r="AC289" s="65"/>
      <c r="AD289" s="63"/>
      <c r="AE289" s="282"/>
      <c r="AF289" s="308"/>
      <c r="AG289" s="63"/>
      <c r="AH289" s="63"/>
      <c r="AI289" s="63"/>
      <c r="AJ289" s="2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282"/>
      <c r="AF290" s="308"/>
      <c r="AG290" s="63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282"/>
      <c r="AF291" s="308"/>
      <c r="AG291" s="63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282"/>
      <c r="AF292" s="308"/>
      <c r="AG292" s="63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282"/>
      <c r="AF293" s="308"/>
      <c r="AG293" s="63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282"/>
      <c r="AF294" s="308"/>
      <c r="AG294" s="63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282"/>
      <c r="AF295" s="308"/>
      <c r="AG295" s="63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282"/>
      <c r="AF296" s="308"/>
      <c r="AG296" s="63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282"/>
      <c r="AF297" s="308"/>
      <c r="AG297" s="63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282"/>
      <c r="AF298" s="308"/>
      <c r="AG298" s="63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282"/>
      <c r="AF299" s="308"/>
      <c r="AG299" s="63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282"/>
      <c r="AF300" s="308"/>
      <c r="AG300" s="63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282"/>
      <c r="AF301" s="308"/>
      <c r="AG301" s="63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282"/>
      <c r="AF302" s="308"/>
      <c r="AG302" s="63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282"/>
      <c r="AF303" s="308"/>
      <c r="AG303" s="63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282"/>
      <c r="AF304" s="308"/>
      <c r="AG304" s="63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282"/>
      <c r="AF305" s="308"/>
      <c r="AG305" s="63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282"/>
      <c r="AF306" s="308"/>
      <c r="AG306" s="63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282"/>
      <c r="AF307" s="308"/>
      <c r="AG307" s="63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282"/>
      <c r="AF308" s="308"/>
      <c r="AG308" s="63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282"/>
      <c r="AF309" s="308"/>
      <c r="AG309" s="63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282"/>
      <c r="AF310" s="308"/>
      <c r="AG310" s="63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282"/>
      <c r="AF311" s="308"/>
      <c r="AG311" s="63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282"/>
      <c r="AF312" s="308"/>
      <c r="AG312" s="63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282"/>
      <c r="AF313" s="308"/>
      <c r="AG313" s="63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282"/>
      <c r="AF314" s="308"/>
      <c r="AG314" s="63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282"/>
      <c r="AF315" s="308"/>
      <c r="AG315" s="63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282"/>
      <c r="AF316" s="308"/>
      <c r="AG316" s="63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282"/>
      <c r="AF317" s="308"/>
      <c r="AG317" s="63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282"/>
      <c r="AF318" s="308"/>
      <c r="AG318" s="63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282"/>
      <c r="AF319" s="308"/>
      <c r="AG319" s="63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282"/>
      <c r="AF320" s="308"/>
      <c r="AG320" s="63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282"/>
      <c r="AF321" s="308"/>
      <c r="AG321" s="63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282"/>
      <c r="AF322" s="308"/>
      <c r="AG322" s="63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282"/>
      <c r="AF323" s="308"/>
      <c r="AG323" s="63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282"/>
      <c r="AF324" s="308"/>
      <c r="AG324" s="63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282"/>
      <c r="AF325" s="308"/>
      <c r="AG325" s="63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282"/>
      <c r="AF326" s="308"/>
      <c r="AG326" s="63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282"/>
      <c r="AF327" s="308"/>
      <c r="AG327" s="63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282"/>
      <c r="AF328" s="308"/>
      <c r="AG328" s="63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282"/>
      <c r="AF329" s="308"/>
      <c r="AG329" s="63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282"/>
      <c r="AF330" s="308"/>
      <c r="AG330" s="63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282"/>
      <c r="AF331" s="308"/>
      <c r="AG331" s="63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282"/>
      <c r="AF332" s="308"/>
      <c r="AG332" s="63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282"/>
      <c r="AF333" s="308"/>
      <c r="AG333" s="63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282"/>
      <c r="AF334" s="308"/>
      <c r="AG334" s="63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282"/>
      <c r="AF335" s="308"/>
      <c r="AG335" s="63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282"/>
      <c r="AF336" s="308"/>
      <c r="AG336" s="63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282"/>
      <c r="AF337" s="308"/>
      <c r="AG337" s="63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282"/>
      <c r="AF338" s="308"/>
      <c r="AG338" s="63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282"/>
      <c r="AF339" s="308"/>
      <c r="AG339" s="63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282"/>
      <c r="AF340" s="308"/>
      <c r="AG340" s="63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282"/>
      <c r="AF341" s="308"/>
      <c r="AG341" s="63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282"/>
      <c r="AF342" s="308"/>
      <c r="AG342" s="63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282"/>
      <c r="AF343" s="308"/>
      <c r="AG343" s="63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282"/>
      <c r="AF344" s="308"/>
      <c r="AG344" s="63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282"/>
      <c r="AF345" s="308"/>
      <c r="AG345" s="63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282"/>
      <c r="AF346" s="308"/>
      <c r="AG346" s="63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282"/>
      <c r="AF347" s="308"/>
      <c r="AG347" s="63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282"/>
      <c r="AF348" s="308"/>
      <c r="AG348" s="63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282"/>
      <c r="AF349" s="308"/>
      <c r="AG349" s="63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282"/>
      <c r="AF350" s="308"/>
      <c r="AG350" s="63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282"/>
      <c r="AF351" s="308"/>
      <c r="AG351" s="63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282"/>
      <c r="AF352" s="308"/>
      <c r="AG352" s="63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282"/>
      <c r="AF353" s="308"/>
      <c r="AG353" s="63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282"/>
      <c r="AF354" s="308"/>
      <c r="AG354" s="63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282"/>
      <c r="AF355" s="308"/>
      <c r="AG355" s="63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282"/>
      <c r="AF356" s="308"/>
      <c r="AG356" s="63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282"/>
      <c r="AF357" s="308"/>
      <c r="AG357" s="63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282"/>
      <c r="AF358" s="308"/>
      <c r="AG358" s="63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282"/>
      <c r="AF359" s="308"/>
      <c r="AG359" s="63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282"/>
      <c r="AF360" s="308"/>
      <c r="AG360" s="63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282"/>
      <c r="AF361" s="308"/>
      <c r="AG361" s="63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282"/>
      <c r="AF362" s="308"/>
      <c r="AG362" s="63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282"/>
      <c r="AF363" s="308"/>
      <c r="AG363" s="63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282"/>
      <c r="AF364" s="308"/>
      <c r="AG364" s="63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282"/>
      <c r="AF365" s="308"/>
      <c r="AG365" s="63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282"/>
      <c r="AF366" s="308"/>
      <c r="AG366" s="63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282"/>
      <c r="AF367" s="308"/>
      <c r="AG367" s="63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282"/>
      <c r="AF368" s="308"/>
      <c r="AG368" s="63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282"/>
      <c r="AF369" s="308"/>
      <c r="AG369" s="63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282"/>
      <c r="AF370" s="308"/>
      <c r="AG370" s="63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282"/>
      <c r="AF371" s="308"/>
      <c r="AG371" s="63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282"/>
      <c r="AF372" s="308"/>
      <c r="AG372" s="63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282"/>
      <c r="AF373" s="308"/>
      <c r="AG373" s="63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282"/>
      <c r="AF374" s="308"/>
      <c r="AG374" s="63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282"/>
      <c r="AF375" s="308"/>
      <c r="AG375" s="63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282"/>
      <c r="AF376" s="308"/>
      <c r="AG376" s="63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282"/>
      <c r="AF377" s="308"/>
      <c r="AG377" s="63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282"/>
      <c r="AF378" s="308"/>
      <c r="AG378" s="63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282"/>
      <c r="AF379" s="308"/>
      <c r="AG379" s="63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282"/>
      <c r="AF380" s="308"/>
      <c r="AG380" s="63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282"/>
      <c r="AF381" s="308"/>
      <c r="AG381" s="63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282"/>
      <c r="AF382" s="308"/>
      <c r="AG382" s="63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282"/>
      <c r="AF383" s="308"/>
      <c r="AG383" s="63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282"/>
      <c r="AF384" s="308"/>
      <c r="AG384" s="63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282"/>
      <c r="AF385" s="308"/>
      <c r="AG385" s="63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282"/>
      <c r="AF386" s="308"/>
      <c r="AG386" s="63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282"/>
      <c r="AF387" s="308"/>
      <c r="AG387" s="63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282"/>
      <c r="AF388" s="308"/>
      <c r="AG388" s="63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282"/>
      <c r="AF389" s="308"/>
      <c r="AG389" s="63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282"/>
      <c r="AF390" s="308"/>
      <c r="AG390" s="63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282"/>
      <c r="AF391" s="308"/>
      <c r="AG391" s="63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282"/>
      <c r="AF392" s="308"/>
      <c r="AG392" s="63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282"/>
      <c r="AF393" s="308"/>
      <c r="AG393" s="63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282"/>
      <c r="AF394" s="308"/>
      <c r="AG394" s="63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282"/>
      <c r="AF395" s="308"/>
      <c r="AG395" s="63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282"/>
      <c r="AF396" s="308"/>
      <c r="AG396" s="63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282"/>
      <c r="AF397" s="308"/>
      <c r="AG397" s="63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282"/>
      <c r="AF398" s="308"/>
      <c r="AG398" s="63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282"/>
      <c r="AF399" s="308"/>
      <c r="AG399" s="63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282"/>
      <c r="AF400" s="308"/>
      <c r="AG400" s="63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282"/>
      <c r="AF401" s="308"/>
      <c r="AG401" s="63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282"/>
      <c r="AF402" s="308"/>
      <c r="AG402" s="63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282"/>
      <c r="AF403" s="308"/>
      <c r="AG403" s="63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282"/>
      <c r="AF404" s="308"/>
      <c r="AG404" s="63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282"/>
      <c r="AF405" s="308"/>
      <c r="AG405" s="63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282"/>
      <c r="AF406" s="308"/>
      <c r="AG406" s="63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282"/>
      <c r="AF407" s="308"/>
      <c r="AG407" s="63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282"/>
      <c r="AF408" s="308"/>
      <c r="AG408" s="63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282"/>
      <c r="AF409" s="308"/>
      <c r="AG409" s="63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282"/>
      <c r="AF410" s="308"/>
      <c r="AG410" s="63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282"/>
      <c r="AF411" s="308"/>
      <c r="AG411" s="63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282"/>
      <c r="AF412" s="308"/>
      <c r="AG412" s="63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282"/>
      <c r="AF413" s="308"/>
      <c r="AG413" s="63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282"/>
      <c r="AF414" s="308"/>
      <c r="AG414" s="63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282"/>
      <c r="AF415" s="308"/>
      <c r="AG415" s="63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282"/>
      <c r="AF416" s="308"/>
      <c r="AG416" s="63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282"/>
      <c r="AF417" s="308"/>
      <c r="AG417" s="63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282"/>
      <c r="AF418" s="308"/>
      <c r="AG418" s="63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282"/>
      <c r="AF419" s="308"/>
      <c r="AG419" s="63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282"/>
      <c r="AF420" s="308"/>
      <c r="AG420" s="63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282"/>
      <c r="AF421" s="308"/>
      <c r="AG421" s="63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282"/>
      <c r="AF422" s="308"/>
      <c r="AG422" s="63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282"/>
      <c r="AF423" s="308"/>
      <c r="AG423" s="63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282"/>
      <c r="AF424" s="308"/>
      <c r="AG424" s="63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282"/>
      <c r="AF425" s="308"/>
      <c r="AG425" s="63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282"/>
      <c r="AF426" s="308"/>
      <c r="AG426" s="63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282"/>
      <c r="AF427" s="308"/>
      <c r="AG427" s="63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282"/>
      <c r="AF428" s="308"/>
      <c r="AG428" s="63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282"/>
      <c r="AF429" s="308"/>
      <c r="AG429" s="63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282"/>
      <c r="AF430" s="308"/>
      <c r="AG430" s="63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282"/>
      <c r="AF431" s="308"/>
      <c r="AG431" s="63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282"/>
      <c r="AF432" s="308"/>
      <c r="AG432" s="63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282"/>
      <c r="AF433" s="308"/>
      <c r="AG433" s="63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282"/>
      <c r="AF434" s="308"/>
      <c r="AG434" s="63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282"/>
      <c r="AF435" s="308"/>
      <c r="AG435" s="63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282"/>
      <c r="AF436" s="308"/>
      <c r="AG436" s="63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282"/>
      <c r="AF437" s="308"/>
      <c r="AG437" s="63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282"/>
      <c r="AF438" s="308"/>
      <c r="AG438" s="63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282"/>
      <c r="AF439" s="308"/>
      <c r="AG439" s="63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282"/>
      <c r="AF440" s="308"/>
      <c r="AG440" s="63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282"/>
      <c r="AF441" s="308"/>
      <c r="AG441" s="63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282"/>
      <c r="AF442" s="308"/>
      <c r="AG442" s="63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282"/>
      <c r="AF443" s="308"/>
      <c r="AG443" s="63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282"/>
      <c r="AF444" s="308"/>
      <c r="AG444" s="63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282"/>
      <c r="AF445" s="308"/>
      <c r="AG445" s="63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282"/>
      <c r="AF446" s="308"/>
      <c r="AG446" s="63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282"/>
      <c r="AF447" s="308"/>
      <c r="AG447" s="63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282"/>
      <c r="AF448" s="308"/>
      <c r="AG448" s="63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282"/>
      <c r="AF449" s="308"/>
      <c r="AG449" s="63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282"/>
      <c r="AF450" s="308"/>
      <c r="AG450" s="63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282"/>
      <c r="AF451" s="308"/>
      <c r="AG451" s="63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282"/>
      <c r="AF452" s="308"/>
      <c r="AG452" s="63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282"/>
      <c r="AF453" s="308"/>
      <c r="AG453" s="63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282"/>
      <c r="AF454" s="308"/>
      <c r="AG454" s="63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282"/>
      <c r="AF455" s="308"/>
      <c r="AG455" s="63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282"/>
      <c r="AF456" s="308"/>
      <c r="AG456" s="63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282"/>
      <c r="AF457" s="308"/>
      <c r="AG457" s="63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282"/>
      <c r="AF458" s="308"/>
      <c r="AG458" s="63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282"/>
      <c r="AF459" s="308"/>
      <c r="AG459" s="63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282"/>
      <c r="AF460" s="308"/>
      <c r="AG460" s="63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282"/>
      <c r="AF461" s="308"/>
      <c r="AG461" s="63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282"/>
      <c r="AF462" s="308"/>
      <c r="AG462" s="63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282"/>
      <c r="AF463" s="308"/>
      <c r="AG463" s="63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282"/>
      <c r="AF464" s="308"/>
      <c r="AG464" s="63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282"/>
      <c r="AF465" s="308"/>
      <c r="AG465" s="63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282"/>
      <c r="AF466" s="308"/>
      <c r="AG466" s="63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282"/>
      <c r="AF467" s="308"/>
      <c r="AG467" s="63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282"/>
      <c r="AF468" s="308"/>
      <c r="AG468" s="63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282"/>
      <c r="AF469" s="308"/>
      <c r="AG469" s="63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282"/>
      <c r="AF470" s="308"/>
      <c r="AG470" s="63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282"/>
      <c r="AF471" s="308"/>
      <c r="AG471" s="63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282"/>
      <c r="AF472" s="308"/>
      <c r="AG472" s="63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282"/>
      <c r="AF473" s="308"/>
      <c r="AG473" s="63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282"/>
      <c r="AF474" s="308"/>
      <c r="AG474" s="63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282"/>
      <c r="AF475" s="308"/>
      <c r="AG475" s="63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282"/>
      <c r="AF476" s="308"/>
      <c r="AG476" s="63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282"/>
      <c r="AF477" s="308"/>
      <c r="AG477" s="63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282"/>
      <c r="AF478" s="308"/>
      <c r="AG478" s="63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282"/>
      <c r="AF479" s="308"/>
      <c r="AG479" s="63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282"/>
      <c r="AF480" s="308"/>
      <c r="AG480" s="63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282"/>
      <c r="AF481" s="308"/>
      <c r="AG481" s="63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282"/>
      <c r="AF482" s="308"/>
      <c r="AG482" s="63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282"/>
      <c r="AF483" s="308"/>
      <c r="AG483" s="63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282"/>
      <c r="AF484" s="308"/>
      <c r="AG484" s="63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282"/>
      <c r="AF485" s="308"/>
      <c r="AG485" s="63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282"/>
      <c r="AF486" s="308"/>
      <c r="AG486" s="63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282"/>
      <c r="AF487" s="308"/>
      <c r="AG487" s="63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282"/>
      <c r="AF488" s="308"/>
      <c r="AG488" s="63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282"/>
      <c r="AF489" s="308"/>
      <c r="AG489" s="63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282"/>
      <c r="AF490" s="308"/>
      <c r="AG490" s="63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282"/>
      <c r="AF491" s="308"/>
      <c r="AG491" s="63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282"/>
      <c r="AF492" s="308"/>
      <c r="AG492" s="63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282"/>
      <c r="AF493" s="308"/>
      <c r="AG493" s="63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282"/>
      <c r="AF494" s="308"/>
      <c r="AG494" s="63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282"/>
      <c r="AF495" s="308"/>
      <c r="AG495" s="63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282"/>
      <c r="AF496" s="308"/>
      <c r="AG496" s="63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282"/>
      <c r="AF497" s="308"/>
      <c r="AG497" s="63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282"/>
      <c r="AF498" s="308"/>
      <c r="AG498" s="63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282"/>
      <c r="AF499" s="308"/>
      <c r="AG499" s="63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282"/>
      <c r="AF500" s="308"/>
      <c r="AG500" s="63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282"/>
      <c r="AF501" s="308"/>
      <c r="AG501" s="63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282"/>
      <c r="AF502" s="308"/>
      <c r="AG502" s="63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282"/>
      <c r="AF503" s="308"/>
      <c r="AG503" s="63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282"/>
      <c r="AF504" s="308"/>
      <c r="AG504" s="63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282"/>
      <c r="AF505" s="308"/>
      <c r="AG505" s="63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282"/>
      <c r="AF506" s="308"/>
      <c r="AG506" s="63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282"/>
      <c r="AF507" s="308"/>
      <c r="AG507" s="63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282"/>
      <c r="AF508" s="308"/>
      <c r="AG508" s="63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282"/>
      <c r="AF509" s="308"/>
      <c r="AG509" s="63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282"/>
      <c r="AF510" s="308"/>
      <c r="AG510" s="63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282"/>
      <c r="AF511" s="308"/>
      <c r="AG511" s="63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282"/>
      <c r="AF512" s="308"/>
      <c r="AG512" s="63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282"/>
      <c r="AF513" s="308"/>
      <c r="AG513" s="63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282"/>
      <c r="AF514" s="308"/>
      <c r="AG514" s="63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282"/>
      <c r="AF515" s="308"/>
      <c r="AG515" s="63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282"/>
      <c r="AF516" s="308"/>
      <c r="AG516" s="63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282"/>
      <c r="AF517" s="308"/>
      <c r="AG517" s="63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282"/>
      <c r="AF518" s="308"/>
      <c r="AG518" s="63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282"/>
      <c r="AF519" s="308"/>
      <c r="AG519" s="63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282"/>
      <c r="AF520" s="308"/>
      <c r="AG520" s="63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282"/>
      <c r="AF521" s="308"/>
      <c r="AG521" s="63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282"/>
      <c r="AF522" s="308"/>
      <c r="AG522" s="63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282"/>
      <c r="AF523" s="308"/>
      <c r="AG523" s="63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282"/>
      <c r="AF524" s="308"/>
      <c r="AG524" s="63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282"/>
      <c r="AF525" s="308"/>
      <c r="AG525" s="63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282"/>
      <c r="AF526" s="308"/>
      <c r="AG526" s="63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282"/>
      <c r="AF527" s="308"/>
      <c r="AG527" s="63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282"/>
      <c r="AF528" s="308"/>
      <c r="AG528" s="63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282"/>
      <c r="AF529" s="308"/>
      <c r="AG529" s="63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282"/>
      <c r="AF530" s="308"/>
      <c r="AG530" s="63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282"/>
      <c r="AF531" s="308"/>
      <c r="AG531" s="63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282"/>
      <c r="AF532" s="308"/>
      <c r="AG532" s="63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282"/>
      <c r="AF533" s="308"/>
      <c r="AG533" s="63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282"/>
      <c r="AF534" s="308"/>
      <c r="AG534" s="63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282"/>
      <c r="AF535" s="308"/>
      <c r="AG535" s="63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282"/>
      <c r="AF536" s="308"/>
      <c r="AG536" s="63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282"/>
      <c r="AF537" s="308"/>
      <c r="AG537" s="63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282"/>
      <c r="AF538" s="308"/>
      <c r="AG538" s="63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282"/>
      <c r="AF539" s="308"/>
      <c r="AG539" s="63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282"/>
      <c r="AF540" s="308"/>
      <c r="AG540" s="63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282"/>
      <c r="AF541" s="308"/>
      <c r="AG541" s="63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282"/>
      <c r="AF542" s="308"/>
      <c r="AG542" s="63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282"/>
      <c r="AF543" s="308"/>
      <c r="AG543" s="63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282"/>
      <c r="AF544" s="308"/>
      <c r="AG544" s="63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282"/>
      <c r="AF545" s="308"/>
      <c r="AG545" s="63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282"/>
      <c r="AF546" s="308"/>
      <c r="AG546" s="63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282"/>
      <c r="AF547" s="308"/>
      <c r="AG547" s="63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282"/>
      <c r="AF548" s="308"/>
      <c r="AG548" s="63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282"/>
      <c r="AF549" s="308"/>
      <c r="AG549" s="63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282"/>
      <c r="AF550" s="308"/>
      <c r="AG550" s="63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282"/>
      <c r="AF551" s="308"/>
      <c r="AG551" s="63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282"/>
      <c r="AF552" s="308"/>
      <c r="AG552" s="63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282"/>
      <c r="AF553" s="308"/>
      <c r="AG553" s="63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282"/>
      <c r="AF554" s="308"/>
      <c r="AG554" s="63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282"/>
      <c r="AF555" s="308"/>
      <c r="AG555" s="63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282"/>
      <c r="AF556" s="308"/>
      <c r="AG556" s="63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282"/>
      <c r="AF557" s="308"/>
      <c r="AG557" s="63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282"/>
      <c r="AF558" s="308"/>
      <c r="AG558" s="63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282"/>
      <c r="AF559" s="308"/>
      <c r="AG559" s="63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282"/>
      <c r="AF560" s="308"/>
      <c r="AG560" s="63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282"/>
      <c r="AF561" s="308"/>
      <c r="AG561" s="63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282"/>
      <c r="AF562" s="308"/>
      <c r="AG562" s="63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282"/>
      <c r="AF563" s="308"/>
      <c r="AG563" s="63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282"/>
      <c r="AF564" s="308"/>
      <c r="AG564" s="63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282"/>
      <c r="AF565" s="308"/>
      <c r="AG565" s="63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282"/>
      <c r="AF566" s="308"/>
      <c r="AG566" s="63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282"/>
      <c r="AF567" s="308"/>
      <c r="AG567" s="63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282"/>
      <c r="AF568" s="308"/>
      <c r="AG568" s="63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282"/>
      <c r="AF569" s="308"/>
      <c r="AG569" s="63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282"/>
      <c r="AF570" s="308"/>
      <c r="AG570" s="63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282"/>
      <c r="AF571" s="308"/>
      <c r="AG571" s="63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282"/>
      <c r="AF572" s="308"/>
      <c r="AG572" s="63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282"/>
      <c r="AF573" s="308"/>
      <c r="AG573" s="63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282"/>
      <c r="AF574" s="308"/>
      <c r="AG574" s="63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282"/>
      <c r="AF575" s="308"/>
      <c r="AG575" s="63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282"/>
      <c r="AF576" s="308"/>
      <c r="AG576" s="63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282"/>
      <c r="AF577" s="308"/>
      <c r="AG577" s="63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282"/>
      <c r="AF578" s="308"/>
      <c r="AG578" s="63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282"/>
      <c r="AF579" s="308"/>
      <c r="AG579" s="63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282"/>
      <c r="AF580" s="308"/>
      <c r="AG580" s="63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282"/>
      <c r="AF581" s="308"/>
      <c r="AG581" s="63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282"/>
      <c r="AF582" s="308"/>
      <c r="AG582" s="63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282"/>
      <c r="AF583" s="308"/>
      <c r="AG583" s="63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282"/>
      <c r="AF584" s="308"/>
      <c r="AG584" s="63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282"/>
      <c r="AF585" s="308"/>
      <c r="AG585" s="63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282"/>
      <c r="AF586" s="308"/>
      <c r="AG586" s="63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282"/>
      <c r="AF587" s="308"/>
      <c r="AG587" s="63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282"/>
      <c r="AF588" s="308"/>
      <c r="AG588" s="63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282"/>
      <c r="AF589" s="308"/>
      <c r="AG589" s="63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282"/>
      <c r="AF590" s="308"/>
      <c r="AG590" s="63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282"/>
      <c r="AF591" s="308"/>
      <c r="AG591" s="63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282"/>
      <c r="AF592" s="308"/>
      <c r="AG592" s="63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282"/>
      <c r="AF593" s="308"/>
      <c r="AG593" s="63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282"/>
      <c r="AF594" s="308"/>
      <c r="AG594" s="63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282"/>
      <c r="AF595" s="308"/>
      <c r="AG595" s="63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282"/>
      <c r="AF596" s="308"/>
      <c r="AG596" s="63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282"/>
      <c r="AF597" s="308"/>
      <c r="AG597" s="63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282"/>
      <c r="AF598" s="308"/>
      <c r="AG598" s="63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282"/>
      <c r="AF599" s="308"/>
      <c r="AG599" s="63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282"/>
      <c r="AF600" s="308"/>
      <c r="AG600" s="63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282"/>
      <c r="AF601" s="308"/>
      <c r="AG601" s="63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282"/>
      <c r="AF602" s="308"/>
      <c r="AG602" s="63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282"/>
      <c r="AF603" s="308"/>
      <c r="AG603" s="63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282"/>
      <c r="AF604" s="308"/>
      <c r="AG604" s="63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282"/>
      <c r="AF605" s="308"/>
      <c r="AG605" s="63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282"/>
      <c r="AF606" s="308"/>
      <c r="AG606" s="63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282"/>
      <c r="AF607" s="308"/>
      <c r="AG607" s="63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282"/>
      <c r="AF608" s="308"/>
      <c r="AG608" s="63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282"/>
      <c r="AF609" s="308"/>
      <c r="AG609" s="63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282"/>
      <c r="AF610" s="308"/>
      <c r="AG610" s="63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282"/>
      <c r="AF611" s="308"/>
      <c r="AG611" s="63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282"/>
      <c r="AF612" s="308"/>
      <c r="AG612" s="63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282"/>
      <c r="AF613" s="308"/>
      <c r="AG613" s="63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282"/>
      <c r="AF614" s="308"/>
      <c r="AG614" s="63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282"/>
      <c r="AF615" s="308"/>
      <c r="AG615" s="63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282"/>
      <c r="AF616" s="308"/>
      <c r="AG616" s="63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282"/>
      <c r="AF617" s="308"/>
      <c r="AG617" s="63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282"/>
      <c r="AF618" s="308"/>
      <c r="AG618" s="63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282"/>
      <c r="AF619" s="308"/>
      <c r="AG619" s="63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282"/>
      <c r="AF620" s="308"/>
      <c r="AG620" s="63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282"/>
      <c r="AF621" s="308"/>
      <c r="AG621" s="63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282"/>
      <c r="AF622" s="308"/>
      <c r="AG622" s="63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282"/>
      <c r="AF623" s="308"/>
      <c r="AG623" s="63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282"/>
      <c r="AF624" s="308"/>
      <c r="AG624" s="63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282"/>
      <c r="AF625" s="308"/>
      <c r="AG625" s="63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282"/>
      <c r="AF626" s="308"/>
      <c r="AG626" s="63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282"/>
      <c r="AF627" s="308"/>
      <c r="AG627" s="63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282"/>
      <c r="AF628" s="308"/>
      <c r="AG628" s="63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282"/>
      <c r="AF629" s="308"/>
      <c r="AG629" s="63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282"/>
      <c r="AF630" s="308"/>
      <c r="AG630" s="63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282"/>
      <c r="AF631" s="308"/>
      <c r="AG631" s="63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282"/>
      <c r="AF632" s="308"/>
      <c r="AG632" s="63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282"/>
      <c r="AF633" s="308"/>
      <c r="AG633" s="63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282"/>
      <c r="AF634" s="308"/>
      <c r="AG634" s="63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282"/>
      <c r="AF635" s="308"/>
      <c r="AG635" s="63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282"/>
      <c r="AF636" s="308"/>
      <c r="AG636" s="63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282"/>
      <c r="AF637" s="308"/>
      <c r="AG637" s="63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282"/>
      <c r="AF638" s="308"/>
      <c r="AG638" s="63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282"/>
      <c r="AF639" s="308"/>
      <c r="AG639" s="63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282"/>
      <c r="AF640" s="308"/>
      <c r="AG640" s="63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282"/>
      <c r="AF641" s="308"/>
      <c r="AG641" s="63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282"/>
      <c r="AF642" s="308"/>
      <c r="AG642" s="63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282"/>
      <c r="AF643" s="308"/>
      <c r="AG643" s="63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282"/>
      <c r="AF644" s="308"/>
      <c r="AG644" s="63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282"/>
      <c r="AF645" s="308"/>
      <c r="AG645" s="63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282"/>
      <c r="AF646" s="308"/>
      <c r="AG646" s="63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282"/>
      <c r="AF647" s="308"/>
      <c r="AG647" s="63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282"/>
      <c r="AF648" s="308"/>
      <c r="AG648" s="63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282"/>
      <c r="AF649" s="308"/>
      <c r="AG649" s="63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282"/>
      <c r="AF650" s="308"/>
      <c r="AG650" s="63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282"/>
      <c r="AF651" s="308"/>
      <c r="AG651" s="63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282"/>
      <c r="AF652" s="308"/>
      <c r="AG652" s="63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282"/>
      <c r="AF653" s="308"/>
      <c r="AG653" s="63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282"/>
      <c r="AF654" s="308"/>
      <c r="AG654" s="63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282"/>
      <c r="AF655" s="308"/>
      <c r="AG655" s="63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282"/>
      <c r="AF656" s="308"/>
      <c r="AG656" s="63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282"/>
      <c r="AF657" s="308"/>
      <c r="AG657" s="63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282"/>
      <c r="AF658" s="308"/>
      <c r="AG658" s="63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282"/>
      <c r="AF659" s="308"/>
      <c r="AG659" s="63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282"/>
      <c r="AF660" s="308"/>
      <c r="AG660" s="63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282"/>
      <c r="AF661" s="308"/>
      <c r="AG661" s="63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282"/>
      <c r="AF662" s="308"/>
      <c r="AG662" s="63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282"/>
      <c r="AF663" s="308"/>
      <c r="AG663" s="63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282"/>
      <c r="AF664" s="308"/>
      <c r="AG664" s="63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282"/>
      <c r="AF665" s="308"/>
      <c r="AG665" s="63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282"/>
      <c r="AF666" s="308"/>
      <c r="AG666" s="63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282"/>
      <c r="AF667" s="308"/>
      <c r="AG667" s="63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282"/>
      <c r="AF668" s="308"/>
      <c r="AG668" s="63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282"/>
      <c r="AF669" s="308"/>
      <c r="AG669" s="63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282"/>
      <c r="AF670" s="308"/>
      <c r="AG670" s="63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282"/>
      <c r="AF671" s="308"/>
      <c r="AG671" s="63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282"/>
      <c r="AF672" s="308"/>
      <c r="AG672" s="63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282"/>
      <c r="AF673" s="308"/>
      <c r="AG673" s="63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282"/>
      <c r="AF674" s="308"/>
      <c r="AG674" s="63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282"/>
      <c r="AF675" s="308"/>
      <c r="AG675" s="63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282"/>
      <c r="AF676" s="308"/>
      <c r="AG676" s="63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282"/>
      <c r="AF677" s="308"/>
      <c r="AG677" s="63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282"/>
      <c r="AF678" s="308"/>
      <c r="AG678" s="63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282"/>
      <c r="AF679" s="308"/>
      <c r="AG679" s="63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282"/>
      <c r="AF680" s="308"/>
      <c r="AG680" s="63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282"/>
      <c r="AF681" s="308"/>
      <c r="AG681" s="63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282"/>
      <c r="AF682" s="308"/>
      <c r="AG682" s="63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282"/>
      <c r="AF683" s="308"/>
      <c r="AG683" s="63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282"/>
      <c r="AF684" s="308"/>
      <c r="AG684" s="63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282"/>
      <c r="AF685" s="308"/>
      <c r="AG685" s="63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282"/>
      <c r="AF686" s="308"/>
      <c r="AG686" s="63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282"/>
      <c r="AF687" s="308"/>
      <c r="AG687" s="63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282"/>
      <c r="AF688" s="308"/>
      <c r="AG688" s="63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282"/>
      <c r="AF689" s="308"/>
      <c r="AG689" s="63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282"/>
      <c r="AF690" s="308"/>
      <c r="AG690" s="63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282"/>
      <c r="AF691" s="308"/>
      <c r="AG691" s="63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282"/>
      <c r="AF692" s="308"/>
      <c r="AG692" s="63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282"/>
      <c r="AF693" s="308"/>
      <c r="AG693" s="63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282"/>
      <c r="AF694" s="308"/>
      <c r="AG694" s="63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282"/>
      <c r="AF695" s="308"/>
      <c r="AG695" s="63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282"/>
      <c r="AF696" s="308"/>
      <c r="AG696" s="63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282"/>
      <c r="AF697" s="308"/>
      <c r="AG697" s="63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282"/>
      <c r="AF698" s="308"/>
      <c r="AG698" s="63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282"/>
      <c r="AF699" s="308"/>
      <c r="AG699" s="63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282"/>
      <c r="AF700" s="308"/>
      <c r="AG700" s="63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282"/>
      <c r="AF701" s="308"/>
      <c r="AG701" s="63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282"/>
      <c r="AF702" s="308"/>
      <c r="AG702" s="63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282"/>
      <c r="AF703" s="308"/>
      <c r="AG703" s="63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282"/>
      <c r="AF704" s="308"/>
      <c r="AG704" s="63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282"/>
      <c r="AF705" s="308"/>
      <c r="AG705" s="63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282"/>
      <c r="AF706" s="308"/>
      <c r="AG706" s="63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282"/>
      <c r="AF707" s="308"/>
      <c r="AG707" s="63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282"/>
      <c r="AF708" s="308"/>
      <c r="AG708" s="63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282"/>
      <c r="AF709" s="308"/>
      <c r="AG709" s="63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282"/>
      <c r="AF710" s="308"/>
      <c r="AG710" s="63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282"/>
      <c r="AF711" s="308"/>
      <c r="AG711" s="63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282"/>
      <c r="AF712" s="308"/>
      <c r="AG712" s="63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282"/>
      <c r="AF713" s="308"/>
      <c r="AG713" s="63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282"/>
      <c r="AF714" s="308"/>
      <c r="AG714" s="63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282"/>
      <c r="AF715" s="308"/>
      <c r="AG715" s="63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282"/>
      <c r="AF716" s="308"/>
      <c r="AG716" s="63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282"/>
      <c r="AF717" s="308"/>
      <c r="AG717" s="63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282"/>
      <c r="AF718" s="308"/>
      <c r="AG718" s="63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282"/>
      <c r="AF719" s="308"/>
      <c r="AG719" s="63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282"/>
      <c r="AF720" s="308"/>
      <c r="AG720" s="63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282"/>
      <c r="AF721" s="308"/>
      <c r="AG721" s="63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282"/>
      <c r="AF722" s="308"/>
      <c r="AG722" s="63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282"/>
      <c r="AF723" s="308"/>
      <c r="AG723" s="63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282"/>
      <c r="AF724" s="308"/>
      <c r="AG724" s="63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282"/>
      <c r="AF725" s="308"/>
      <c r="AG725" s="63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282"/>
      <c r="AF726" s="308"/>
      <c r="AG726" s="63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282"/>
      <c r="AF727" s="308"/>
      <c r="AG727" s="63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282"/>
      <c r="AF728" s="308"/>
      <c r="AG728" s="63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282"/>
      <c r="AF729" s="308"/>
      <c r="AG729" s="63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282"/>
      <c r="AF730" s="308"/>
      <c r="AG730" s="63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282"/>
      <c r="AF731" s="308"/>
      <c r="AG731" s="63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282"/>
      <c r="AF732" s="308"/>
      <c r="AG732" s="63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282"/>
      <c r="AF733" s="308"/>
      <c r="AG733" s="63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282"/>
      <c r="AF734" s="308"/>
      <c r="AG734" s="63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282"/>
      <c r="AF735" s="308"/>
      <c r="AG735" s="63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282"/>
      <c r="AF736" s="308"/>
      <c r="AG736" s="63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282"/>
      <c r="AF737" s="308"/>
      <c r="AG737" s="63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282"/>
      <c r="AF738" s="308"/>
      <c r="AG738" s="63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282"/>
      <c r="AF739" s="308"/>
      <c r="AG739" s="63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282"/>
      <c r="AF740" s="308"/>
      <c r="AG740" s="63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282"/>
      <c r="AF741" s="308"/>
      <c r="AG741" s="63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282"/>
      <c r="AF742" s="308"/>
      <c r="AG742" s="63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282"/>
      <c r="AF743" s="308"/>
      <c r="AG743" s="63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282"/>
      <c r="AF744" s="308"/>
      <c r="AG744" s="63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282"/>
      <c r="AF745" s="308"/>
      <c r="AG745" s="63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282"/>
      <c r="AF746" s="308"/>
      <c r="AG746" s="63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282"/>
      <c r="AF747" s="308"/>
      <c r="AG747" s="63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282"/>
      <c r="AF748" s="308"/>
      <c r="AG748" s="63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282"/>
      <c r="AF749" s="308"/>
      <c r="AG749" s="63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282"/>
      <c r="AF750" s="308"/>
      <c r="AG750" s="63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282"/>
      <c r="AF751" s="308"/>
      <c r="AG751" s="63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282"/>
      <c r="AF752" s="308"/>
      <c r="AG752" s="63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282"/>
      <c r="AF753" s="308"/>
      <c r="AG753" s="63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282"/>
      <c r="AF754" s="308"/>
      <c r="AG754" s="63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282"/>
      <c r="AF755" s="308"/>
      <c r="AG755" s="63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282"/>
      <c r="AF756" s="308"/>
      <c r="AG756" s="63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282"/>
      <c r="AF757" s="308"/>
      <c r="AG757" s="63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282"/>
      <c r="AF758" s="308"/>
      <c r="AG758" s="63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282"/>
      <c r="AF759" s="308"/>
      <c r="AG759" s="63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282"/>
      <c r="AF760" s="308"/>
      <c r="AG760" s="63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282"/>
      <c r="AF761" s="308"/>
      <c r="AG761" s="63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282"/>
      <c r="AF762" s="308"/>
      <c r="AG762" s="63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282"/>
      <c r="AF763" s="308"/>
      <c r="AG763" s="63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282"/>
      <c r="AF764" s="308"/>
      <c r="AG764" s="63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282"/>
      <c r="AF765" s="308"/>
      <c r="AG765" s="63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282"/>
      <c r="AF766" s="308"/>
      <c r="AG766" s="63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282"/>
      <c r="AF767" s="308"/>
      <c r="AG767" s="63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282"/>
      <c r="AF768" s="308"/>
      <c r="AG768" s="63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282"/>
      <c r="AF769" s="308"/>
      <c r="AG769" s="63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282"/>
      <c r="AF770" s="308"/>
      <c r="AG770" s="63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282"/>
      <c r="AF771" s="308"/>
      <c r="AG771" s="63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282"/>
      <c r="AF772" s="308"/>
      <c r="AG772" s="63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282"/>
      <c r="AF773" s="308"/>
      <c r="AG773" s="63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282"/>
      <c r="AF774" s="308"/>
      <c r="AG774" s="63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282"/>
      <c r="AF775" s="308"/>
      <c r="AG775" s="63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282"/>
      <c r="AF776" s="308"/>
      <c r="AG776" s="63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282"/>
      <c r="AF777" s="308"/>
      <c r="AG777" s="63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282"/>
      <c r="AF778" s="308"/>
      <c r="AG778" s="63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282"/>
      <c r="AF779" s="308"/>
      <c r="AG779" s="63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282"/>
      <c r="AF780" s="308"/>
      <c r="AG780" s="63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282"/>
      <c r="AF781" s="308"/>
      <c r="AG781" s="63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282"/>
      <c r="AF782" s="308"/>
      <c r="AG782" s="63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282"/>
      <c r="AF783" s="308"/>
      <c r="AG783" s="63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282"/>
      <c r="AF784" s="308"/>
      <c r="AG784" s="63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282"/>
      <c r="AF785" s="308"/>
      <c r="AG785" s="63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282"/>
      <c r="AF786" s="308"/>
      <c r="AG786" s="63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282"/>
      <c r="AF787" s="308"/>
      <c r="AG787" s="63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282"/>
      <c r="AF788" s="308"/>
      <c r="AG788" s="63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282"/>
      <c r="AF789" s="308"/>
      <c r="AG789" s="63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282"/>
      <c r="AF790" s="308"/>
      <c r="AG790" s="63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282"/>
      <c r="AF791" s="308"/>
      <c r="AG791" s="63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282"/>
      <c r="AF792" s="308"/>
      <c r="AG792" s="63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282"/>
      <c r="AF793" s="308"/>
      <c r="AG793" s="63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282"/>
      <c r="AF794" s="308"/>
      <c r="AG794" s="63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282"/>
      <c r="AF795" s="308"/>
      <c r="AG795" s="63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282"/>
      <c r="AF796" s="308"/>
      <c r="AG796" s="63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282"/>
      <c r="AF797" s="308"/>
      <c r="AG797" s="63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282"/>
      <c r="AF798" s="308"/>
      <c r="AG798" s="63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282"/>
      <c r="AF799" s="308"/>
      <c r="AG799" s="63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282"/>
      <c r="AF800" s="308"/>
      <c r="AG800" s="63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282"/>
      <c r="AF801" s="308"/>
      <c r="AG801" s="63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282"/>
      <c r="AF802" s="308"/>
      <c r="AG802" s="63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282"/>
      <c r="AF803" s="308"/>
      <c r="AG803" s="63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282"/>
      <c r="AF804" s="308"/>
      <c r="AG804" s="63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282"/>
      <c r="AF805" s="308"/>
      <c r="AG805" s="63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282"/>
      <c r="AF806" s="308"/>
      <c r="AG806" s="63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282"/>
      <c r="AF807" s="308"/>
      <c r="AG807" s="63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282"/>
      <c r="AF808" s="308"/>
      <c r="AG808" s="63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282"/>
      <c r="AF809" s="308"/>
      <c r="AG809" s="63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282"/>
      <c r="AF810" s="308"/>
      <c r="AG810" s="63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282"/>
      <c r="AF811" s="308"/>
      <c r="AG811" s="63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282"/>
      <c r="AF812" s="308"/>
      <c r="AG812" s="63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282"/>
      <c r="AF813" s="308"/>
      <c r="AG813" s="63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282"/>
      <c r="AF814" s="308"/>
      <c r="AG814" s="63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282"/>
      <c r="AF815" s="308"/>
      <c r="AG815" s="63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282"/>
      <c r="AF816" s="308"/>
      <c r="AG816" s="63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282"/>
      <c r="AF817" s="308"/>
      <c r="AG817" s="63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282"/>
      <c r="AF818" s="308"/>
      <c r="AG818" s="63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282"/>
      <c r="AF819" s="308"/>
      <c r="AG819" s="63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282"/>
      <c r="AF820" s="308"/>
      <c r="AG820" s="63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282"/>
      <c r="AF821" s="308"/>
      <c r="AG821" s="63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282"/>
      <c r="AF822" s="308"/>
      <c r="AG822" s="63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282"/>
      <c r="AF823" s="308"/>
      <c r="AG823" s="63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282"/>
      <c r="AF824" s="308"/>
      <c r="AG824" s="63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282"/>
      <c r="AF825" s="308"/>
      <c r="AG825" s="63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282"/>
      <c r="AF826" s="308"/>
      <c r="AG826" s="63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282"/>
      <c r="AF827" s="308"/>
      <c r="AG827" s="63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282"/>
      <c r="AF828" s="308"/>
      <c r="AG828" s="63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282"/>
      <c r="AF829" s="308"/>
      <c r="AG829" s="63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282"/>
      <c r="AF830" s="308"/>
      <c r="AG830" s="63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282"/>
      <c r="AF831" s="308"/>
      <c r="AG831" s="63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282"/>
      <c r="AF832" s="308"/>
      <c r="AG832" s="63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282"/>
      <c r="AF833" s="308"/>
      <c r="AG833" s="63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282"/>
      <c r="AF834" s="308"/>
      <c r="AG834" s="63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282"/>
      <c r="AF835" s="308"/>
      <c r="AG835" s="63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282"/>
      <c r="AF836" s="308"/>
      <c r="AG836" s="63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282"/>
      <c r="AF837" s="308"/>
      <c r="AG837" s="63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282"/>
      <c r="AF838" s="308"/>
      <c r="AG838" s="63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282"/>
      <c r="AF839" s="308"/>
      <c r="AG839" s="63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282"/>
      <c r="AF840" s="308"/>
      <c r="AG840" s="63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282"/>
      <c r="AF841" s="308"/>
      <c r="AG841" s="63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282"/>
      <c r="AF842" s="308"/>
      <c r="AG842" s="63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282"/>
      <c r="AF843" s="308"/>
      <c r="AG843" s="63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282"/>
      <c r="AF844" s="308"/>
      <c r="AG844" s="63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282"/>
      <c r="AF845" s="308"/>
      <c r="AG845" s="63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282"/>
      <c r="AF846" s="308"/>
      <c r="AG846" s="63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282"/>
      <c r="AF847" s="308"/>
      <c r="AG847" s="63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282"/>
      <c r="AF848" s="308"/>
      <c r="AG848" s="63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282"/>
      <c r="AF849" s="308"/>
      <c r="AG849" s="63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282"/>
      <c r="AF850" s="308"/>
      <c r="AG850" s="63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282"/>
      <c r="AF851" s="308"/>
      <c r="AG851" s="63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282"/>
      <c r="AF852" s="308"/>
      <c r="AG852" s="63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282"/>
      <c r="AF853" s="308"/>
      <c r="AG853" s="63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282"/>
      <c r="AF854" s="308"/>
      <c r="AG854" s="63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282"/>
      <c r="AF855" s="308"/>
      <c r="AG855" s="63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282"/>
      <c r="AF856" s="308"/>
      <c r="AG856" s="63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282"/>
      <c r="AF857" s="308"/>
      <c r="AG857" s="63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282"/>
      <c r="AF858" s="308"/>
      <c r="AG858" s="63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282"/>
      <c r="AF859" s="308"/>
      <c r="AG859" s="63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282"/>
      <c r="AF860" s="308"/>
      <c r="AG860" s="63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282"/>
      <c r="AF861" s="308"/>
      <c r="AG861" s="63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282"/>
      <c r="AF862" s="308"/>
      <c r="AG862" s="63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282"/>
      <c r="AF863" s="308"/>
      <c r="AG863" s="63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282"/>
      <c r="AF864" s="308"/>
      <c r="AG864" s="63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282"/>
      <c r="AF865" s="308"/>
      <c r="AG865" s="63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282"/>
      <c r="AF866" s="308"/>
      <c r="AG866" s="63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282"/>
      <c r="AF867" s="308"/>
      <c r="AG867" s="63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282"/>
      <c r="AF868" s="308"/>
      <c r="AG868" s="63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282"/>
      <c r="AF869" s="308"/>
      <c r="AG869" s="63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282"/>
      <c r="AF870" s="308"/>
      <c r="AG870" s="63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282"/>
      <c r="AF871" s="308"/>
      <c r="AG871" s="63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282"/>
      <c r="AF872" s="308"/>
      <c r="AG872" s="63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282"/>
      <c r="AF873" s="308"/>
      <c r="AG873" s="63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282"/>
      <c r="AF874" s="308"/>
      <c r="AG874" s="63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282"/>
      <c r="AF875" s="308"/>
      <c r="AG875" s="63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282"/>
      <c r="AF876" s="308"/>
      <c r="AG876" s="63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282"/>
      <c r="AF877" s="308"/>
      <c r="AG877" s="63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282"/>
      <c r="AF878" s="308"/>
      <c r="AG878" s="63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282"/>
      <c r="AF879" s="308"/>
      <c r="AG879" s="63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282"/>
      <c r="AF880" s="308"/>
      <c r="AG880" s="63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282"/>
      <c r="AF881" s="308"/>
      <c r="AG881" s="63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282"/>
      <c r="AF882" s="308"/>
      <c r="AG882" s="63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282"/>
      <c r="AF883" s="308"/>
      <c r="AG883" s="63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282"/>
      <c r="AF884" s="308"/>
      <c r="AG884" s="63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282"/>
      <c r="AF885" s="308"/>
      <c r="AG885" s="63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282"/>
      <c r="AF886" s="308"/>
      <c r="AG886" s="63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282"/>
      <c r="AF887" s="308"/>
      <c r="AG887" s="63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282"/>
      <c r="AF888" s="308"/>
      <c r="AG888" s="63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282"/>
      <c r="AF889" s="308"/>
      <c r="AG889" s="63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282"/>
      <c r="AF890" s="308"/>
      <c r="AG890" s="63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282"/>
      <c r="AF891" s="308"/>
      <c r="AG891" s="63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282"/>
      <c r="AF892" s="308"/>
      <c r="AG892" s="63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282"/>
      <c r="AF893" s="308"/>
      <c r="AG893" s="63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282"/>
      <c r="AF894" s="308"/>
      <c r="AG894" s="63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282"/>
      <c r="AF895" s="308"/>
      <c r="AG895" s="63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282"/>
      <c r="AF896" s="308"/>
      <c r="AG896" s="63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282"/>
      <c r="AF897" s="308"/>
      <c r="AG897" s="63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282"/>
      <c r="AF898" s="308"/>
      <c r="AG898" s="63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282"/>
      <c r="AF899" s="308"/>
      <c r="AG899" s="63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282"/>
      <c r="AF900" s="308"/>
      <c r="AG900" s="63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282"/>
      <c r="AF901" s="308"/>
      <c r="AG901" s="63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282"/>
      <c r="AF902" s="308"/>
      <c r="AG902" s="63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282"/>
      <c r="AF903" s="308"/>
      <c r="AG903" s="63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282"/>
      <c r="AF904" s="308"/>
      <c r="AG904" s="63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282"/>
      <c r="AF905" s="308"/>
      <c r="AG905" s="63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282"/>
      <c r="AF906" s="308"/>
      <c r="AG906" s="63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282"/>
      <c r="AF907" s="308"/>
      <c r="AG907" s="63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282"/>
      <c r="AF908" s="308"/>
      <c r="AG908" s="63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282"/>
      <c r="AF909" s="308"/>
      <c r="AG909" s="63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282"/>
      <c r="AF910" s="308"/>
      <c r="AG910" s="63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282"/>
      <c r="AF911" s="308"/>
      <c r="AG911" s="63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282"/>
      <c r="AF912" s="308"/>
      <c r="AG912" s="63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282"/>
      <c r="AF913" s="308"/>
      <c r="AG913" s="63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282"/>
      <c r="AF914" s="308"/>
      <c r="AG914" s="63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282"/>
      <c r="AF915" s="308"/>
      <c r="AG915" s="63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282"/>
      <c r="AF916" s="308"/>
      <c r="AG916" s="63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282"/>
      <c r="AF917" s="308"/>
      <c r="AG917" s="63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282"/>
      <c r="AF918" s="308"/>
      <c r="AG918" s="63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282"/>
      <c r="AF919" s="308"/>
      <c r="AG919" s="63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282"/>
      <c r="AF920" s="308"/>
      <c r="AG920" s="63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282"/>
      <c r="AF921" s="308"/>
      <c r="AG921" s="63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282"/>
      <c r="AF922" s="308"/>
      <c r="AG922" s="63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282"/>
      <c r="AF923" s="308"/>
      <c r="AG923" s="63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282"/>
      <c r="AF924" s="308"/>
      <c r="AG924" s="63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282"/>
      <c r="AF925" s="308"/>
      <c r="AG925" s="63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282"/>
      <c r="AF926" s="308"/>
      <c r="AG926" s="63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282"/>
      <c r="AF927" s="308"/>
      <c r="AG927" s="63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282"/>
      <c r="AF928" s="308"/>
      <c r="AG928" s="63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282"/>
      <c r="AF929" s="308"/>
      <c r="AG929" s="63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282"/>
      <c r="AF930" s="308"/>
      <c r="AG930" s="63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282"/>
      <c r="AF931" s="308"/>
      <c r="AG931" s="63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282"/>
      <c r="AF932" s="308"/>
      <c r="AG932" s="63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282"/>
      <c r="AF933" s="308"/>
      <c r="AG933" s="63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282"/>
      <c r="AF934" s="308"/>
      <c r="AG934" s="63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282"/>
      <c r="AF935" s="308"/>
      <c r="AG935" s="63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282"/>
      <c r="AF936" s="308"/>
      <c r="AG936" s="63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282"/>
      <c r="AF937" s="308"/>
      <c r="AG937" s="63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282"/>
      <c r="AF938" s="308"/>
      <c r="AG938" s="63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282"/>
      <c r="AF939" s="308"/>
      <c r="AG939" s="63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282"/>
      <c r="AF940" s="308"/>
      <c r="AG940" s="63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282"/>
      <c r="AF941" s="308"/>
      <c r="AG941" s="63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282"/>
      <c r="AF942" s="308"/>
      <c r="AG942" s="63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282"/>
      <c r="AF943" s="308"/>
      <c r="AG943" s="63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282"/>
      <c r="AF944" s="308"/>
      <c r="AG944" s="63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282"/>
      <c r="AF945" s="308"/>
      <c r="AG945" s="63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282"/>
      <c r="AF946" s="308"/>
      <c r="AG946" s="63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282"/>
      <c r="AF947" s="308"/>
      <c r="AG947" s="63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282"/>
      <c r="AF948" s="308"/>
      <c r="AG948" s="63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282"/>
      <c r="AF949" s="308"/>
      <c r="AG949" s="63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282"/>
      <c r="AF950" s="308"/>
      <c r="AG950" s="63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282"/>
      <c r="AF951" s="308"/>
      <c r="AG951" s="63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282"/>
      <c r="AF952" s="308"/>
      <c r="AG952" s="63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282"/>
      <c r="AF953" s="308"/>
      <c r="AG953" s="63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282"/>
      <c r="AF954" s="308"/>
      <c r="AG954" s="63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282"/>
      <c r="AF955" s="308"/>
      <c r="AG955" s="63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282"/>
      <c r="AF956" s="308"/>
      <c r="AG956" s="63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282"/>
      <c r="AF957" s="308"/>
      <c r="AG957" s="63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282"/>
      <c r="AF958" s="308"/>
      <c r="AG958" s="63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282"/>
      <c r="AF959" s="308"/>
      <c r="AG959" s="63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282"/>
      <c r="AF960" s="308"/>
      <c r="AG960" s="63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282"/>
      <c r="AF961" s="308"/>
      <c r="AG961" s="63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282"/>
      <c r="AF962" s="308"/>
      <c r="AG962" s="63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282"/>
      <c r="AF963" s="308"/>
      <c r="AG963" s="63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282"/>
      <c r="AF964" s="308"/>
      <c r="AG964" s="63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282"/>
      <c r="AF965" s="308"/>
      <c r="AG965" s="63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282"/>
      <c r="AF966" s="308"/>
      <c r="AG966" s="63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282"/>
      <c r="AF967" s="308"/>
      <c r="AG967" s="63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282"/>
      <c r="AF968" s="308"/>
      <c r="AG968" s="63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282"/>
      <c r="AF969" s="308"/>
      <c r="AG969" s="63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282"/>
      <c r="AF970" s="308"/>
      <c r="AG970" s="63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282"/>
      <c r="AF971" s="308"/>
      <c r="AG971" s="63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282"/>
      <c r="AF972" s="308"/>
      <c r="AG972" s="63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282"/>
      <c r="AF973" s="308"/>
      <c r="AG973" s="63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282"/>
      <c r="AF974" s="308"/>
      <c r="AG974" s="63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282"/>
      <c r="AF975" s="308"/>
      <c r="AG975" s="63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282"/>
      <c r="AF976" s="308"/>
      <c r="AG976" s="63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282"/>
      <c r="AF977" s="308"/>
      <c r="AG977" s="63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282"/>
      <c r="AF978" s="308"/>
      <c r="AG978" s="63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282"/>
      <c r="AF979" s="308"/>
      <c r="AG979" s="63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282"/>
      <c r="AF980" s="308"/>
      <c r="AG980" s="63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282"/>
      <c r="AF981" s="308"/>
      <c r="AG981" s="63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282"/>
      <c r="AF982" s="308"/>
      <c r="AG982" s="63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282"/>
      <c r="AF983" s="308"/>
      <c r="AG983" s="63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282"/>
      <c r="AF984" s="308"/>
      <c r="AG984" s="63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282"/>
      <c r="AF985" s="308"/>
      <c r="AG985" s="63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282"/>
      <c r="AF986" s="308"/>
      <c r="AG986" s="63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282"/>
      <c r="AF987" s="308"/>
      <c r="AG987" s="63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282"/>
      <c r="AF988" s="308"/>
      <c r="AG988" s="63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282"/>
      <c r="AF989" s="308"/>
      <c r="AG989" s="63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282"/>
      <c r="AF990" s="308"/>
      <c r="AG990" s="63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282"/>
      <c r="AF991" s="308"/>
      <c r="AG991" s="63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282"/>
      <c r="AF992" s="308"/>
      <c r="AG992" s="63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282"/>
      <c r="AF993" s="308"/>
      <c r="AG993" s="63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282"/>
      <c r="AF994" s="308"/>
      <c r="AG994" s="63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282"/>
      <c r="AF995" s="308"/>
      <c r="AG995" s="63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282"/>
      <c r="AF996" s="308"/>
      <c r="AG996" s="63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282"/>
      <c r="AF997" s="308"/>
      <c r="AG997" s="63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282"/>
      <c r="AF998" s="308"/>
      <c r="AG998" s="63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282"/>
      <c r="AF999" s="308"/>
      <c r="AG999" s="63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282"/>
      <c r="AF1000" s="308"/>
      <c r="AG1000" s="63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282"/>
      <c r="AF1001" s="308"/>
      <c r="AG1001" s="63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282"/>
      <c r="AF1002" s="308"/>
      <c r="AG1002" s="63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282"/>
      <c r="AF1003" s="308"/>
      <c r="AG1003" s="63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282"/>
      <c r="AF1004" s="308"/>
      <c r="AG1004" s="63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282"/>
      <c r="AF1005" s="308"/>
      <c r="AG1005" s="63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282"/>
      <c r="AF1006" s="308"/>
      <c r="AG1006" s="63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282"/>
      <c r="AF1007" s="308"/>
      <c r="AG1007" s="63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282"/>
      <c r="AF1008" s="308"/>
      <c r="AG1008" s="63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282"/>
      <c r="AF1009" s="308"/>
      <c r="AG1009" s="63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282"/>
      <c r="AF1010" s="308"/>
      <c r="AG1010" s="63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282"/>
      <c r="AF1011" s="308"/>
      <c r="AG1011" s="63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282"/>
      <c r="AF1012" s="308"/>
      <c r="AG1012" s="63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282"/>
      <c r="AF1013" s="308"/>
      <c r="AG1013" s="63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282"/>
      <c r="AF1014" s="308"/>
      <c r="AG1014" s="63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282"/>
      <c r="AF1015" s="308"/>
      <c r="AG1015" s="63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282"/>
      <c r="AF1016" s="308"/>
      <c r="AG1016" s="63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282"/>
      <c r="AF1017" s="308"/>
      <c r="AG1017" s="63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282"/>
      <c r="AF1018" s="308"/>
      <c r="AG1018" s="63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282"/>
      <c r="AF1019" s="308"/>
      <c r="AG1019" s="63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282"/>
      <c r="AF1020" s="308"/>
      <c r="AG1020" s="63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282"/>
      <c r="AF1021" s="308"/>
      <c r="AG1021" s="63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282"/>
      <c r="AF1022" s="308"/>
      <c r="AG1022" s="63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282"/>
      <c r="AF1023" s="308"/>
      <c r="AG1023" s="63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282"/>
      <c r="AF1024" s="308"/>
      <c r="AG1024" s="63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282"/>
      <c r="AF1025" s="308"/>
      <c r="AG1025" s="63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282"/>
      <c r="AF1026" s="308"/>
      <c r="AG1026" s="63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282"/>
      <c r="AF1027" s="308"/>
      <c r="AG1027" s="63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282"/>
      <c r="AF1028" s="308"/>
      <c r="AG1028" s="63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282"/>
      <c r="AF1029" s="308"/>
      <c r="AG1029" s="63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282"/>
      <c r="AF1030" s="308"/>
      <c r="AG1030" s="63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282"/>
      <c r="AF1031" s="308"/>
      <c r="AG1031" s="63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282"/>
      <c r="AF1032" s="308"/>
      <c r="AG1032" s="63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282"/>
      <c r="AF1033" s="308"/>
      <c r="AG1033" s="63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282"/>
      <c r="AF1034" s="308"/>
      <c r="AG1034" s="63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282"/>
      <c r="AF1035" s="308"/>
      <c r="AG1035" s="63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282"/>
      <c r="AF1036" s="308"/>
      <c r="AG1036" s="63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282"/>
      <c r="AF1037" s="308"/>
      <c r="AG1037" s="63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282"/>
      <c r="AF1038" s="308"/>
      <c r="AG1038" s="63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282"/>
      <c r="AF1039" s="308"/>
      <c r="AG1039" s="63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282"/>
      <c r="AF1040" s="308"/>
      <c r="AG1040" s="63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282"/>
      <c r="AF1041" s="308"/>
      <c r="AG1041" s="63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282"/>
      <c r="AF1042" s="308"/>
      <c r="AG1042" s="63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282"/>
      <c r="AF1043" s="308"/>
      <c r="AG1043" s="63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282"/>
      <c r="AF1044" s="308"/>
      <c r="AG1044" s="63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282"/>
      <c r="AF1045" s="308"/>
      <c r="AG1045" s="63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282"/>
      <c r="AF1046" s="308"/>
      <c r="AG1046" s="63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282"/>
      <c r="AF1047" s="308"/>
      <c r="AG1047" s="63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282"/>
      <c r="AF1048" s="308"/>
      <c r="AG1048" s="63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282"/>
      <c r="AF1049" s="308"/>
      <c r="AG1049" s="63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282"/>
      <c r="AF1050" s="308"/>
      <c r="AG1050" s="63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282"/>
      <c r="AF1051" s="308"/>
      <c r="AG1051" s="63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282"/>
      <c r="AF1052" s="308"/>
      <c r="AG1052" s="63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282"/>
      <c r="AF1053" s="308"/>
      <c r="AG1053" s="63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282"/>
      <c r="AF1054" s="308"/>
      <c r="AG1054" s="63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282"/>
      <c r="AF1055" s="308"/>
      <c r="AG1055" s="63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282"/>
      <c r="AF1056" s="308"/>
      <c r="AG1056" s="63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282"/>
      <c r="AF1057" s="308"/>
      <c r="AG1057" s="63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282"/>
      <c r="AF1058" s="308"/>
      <c r="AG1058" s="63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282"/>
      <c r="AF1059" s="308"/>
      <c r="AG1059" s="63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282"/>
      <c r="AF1060" s="308"/>
      <c r="AG1060" s="63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282"/>
      <c r="AF1061" s="308"/>
      <c r="AG1061" s="63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282"/>
      <c r="AF1062" s="308"/>
      <c r="AG1062" s="63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282"/>
      <c r="AF1063" s="308"/>
      <c r="AG1063" s="63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282"/>
      <c r="AF1064" s="308"/>
      <c r="AG1064" s="63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282"/>
      <c r="AF1065" s="308"/>
      <c r="AG1065" s="63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282"/>
      <c r="AF1066" s="308"/>
      <c r="AG1066" s="63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282"/>
      <c r="AF1067" s="308"/>
      <c r="AG1067" s="63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282"/>
      <c r="AF1068" s="308"/>
      <c r="AG1068" s="63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282"/>
      <c r="AF1069" s="308"/>
      <c r="AG1069" s="63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282"/>
      <c r="AF1070" s="308"/>
      <c r="AG1070" s="63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282"/>
      <c r="AF1071" s="308"/>
      <c r="AG1071" s="63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282"/>
      <c r="AF1072" s="308"/>
      <c r="AG1072" s="63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282"/>
      <c r="AF1073" s="308"/>
      <c r="AG1073" s="63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282"/>
      <c r="AF1074" s="308"/>
      <c r="AG1074" s="63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282"/>
      <c r="AF1075" s="308"/>
      <c r="AG1075" s="63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282"/>
      <c r="AF1076" s="308"/>
      <c r="AG1076" s="63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282"/>
      <c r="AF1077" s="308"/>
      <c r="AG1077" s="63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282"/>
      <c r="AF1078" s="308"/>
      <c r="AG1078" s="63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282"/>
      <c r="AF1079" s="308"/>
      <c r="AG1079" s="63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282"/>
      <c r="AF1080" s="308"/>
      <c r="AG1080" s="63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282"/>
      <c r="AF1081" s="308"/>
      <c r="AG1081" s="63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282"/>
      <c r="AF1082" s="308"/>
      <c r="AG1082" s="63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282"/>
      <c r="AF1083" s="308"/>
      <c r="AG1083" s="63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282"/>
      <c r="AF1084" s="308"/>
      <c r="AG1084" s="63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282"/>
      <c r="AF1085" s="308"/>
      <c r="AG1085" s="63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282"/>
      <c r="AF1086" s="308"/>
      <c r="AG1086" s="63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282"/>
      <c r="AF1087" s="308"/>
      <c r="AG1087" s="63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282"/>
      <c r="AF1088" s="308"/>
      <c r="AG1088" s="63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282"/>
      <c r="AF1089" s="308"/>
      <c r="AG1089" s="63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282"/>
      <c r="AF1090" s="308"/>
      <c r="AG1090" s="63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282"/>
      <c r="AF1091" s="308"/>
      <c r="AG1091" s="63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282"/>
      <c r="AF1092" s="308"/>
      <c r="AG1092" s="63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282"/>
      <c r="AF1093" s="308"/>
      <c r="AG1093" s="63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282"/>
      <c r="AF1094" s="308"/>
      <c r="AG1094" s="63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282"/>
      <c r="AF1095" s="308"/>
      <c r="AG1095" s="63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282"/>
      <c r="AF1096" s="308"/>
      <c r="AG1096" s="63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282"/>
      <c r="AF1097" s="308"/>
      <c r="AG1097" s="63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282"/>
      <c r="AF1098" s="308"/>
      <c r="AG1098" s="63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282"/>
      <c r="AF1099" s="308"/>
      <c r="AG1099" s="63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282"/>
      <c r="AF1100" s="308"/>
      <c r="AG1100" s="63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282"/>
      <c r="AF1101" s="308"/>
      <c r="AG1101" s="63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282"/>
      <c r="AF1102" s="308"/>
      <c r="AG1102" s="63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282"/>
      <c r="AF1103" s="308"/>
      <c r="AG1103" s="63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282"/>
      <c r="AF1104" s="308"/>
      <c r="AG1104" s="63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282"/>
      <c r="AF1105" s="308"/>
      <c r="AG1105" s="63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282"/>
      <c r="AF1106" s="308"/>
      <c r="AG1106" s="63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282"/>
      <c r="AF1107" s="308"/>
      <c r="AG1107" s="63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282"/>
      <c r="AF1108" s="308"/>
      <c r="AG1108" s="63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282"/>
      <c r="AF1109" s="308"/>
      <c r="AG1109" s="63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282"/>
      <c r="AF1110" s="308"/>
      <c r="AG1110" s="63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282"/>
      <c r="AF1111" s="308"/>
      <c r="AG1111" s="63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282"/>
      <c r="AF1112" s="308"/>
      <c r="AG1112" s="63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282"/>
      <c r="AF1113" s="308"/>
      <c r="AG1113" s="63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282"/>
      <c r="AF1114" s="308"/>
      <c r="AG1114" s="63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282"/>
      <c r="AF1115" s="308"/>
      <c r="AG1115" s="63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282"/>
      <c r="AF1116" s="308"/>
      <c r="AG1116" s="63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282"/>
      <c r="AF1117" s="308"/>
      <c r="AG1117" s="63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282"/>
      <c r="AF1118" s="308"/>
      <c r="AG1118" s="63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282"/>
      <c r="AF1119" s="308"/>
      <c r="AG1119" s="63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282"/>
      <c r="AF1120" s="308"/>
      <c r="AG1120" s="63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282"/>
      <c r="AF1121" s="308"/>
      <c r="AG1121" s="63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282"/>
      <c r="AF1122" s="308"/>
      <c r="AG1122" s="63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282"/>
      <c r="AF1123" s="308"/>
      <c r="AG1123" s="63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282"/>
      <c r="AF1124" s="308"/>
      <c r="AG1124" s="63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282"/>
      <c r="AF1125" s="308"/>
      <c r="AG1125" s="63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282"/>
      <c r="AF1126" s="308"/>
      <c r="AG1126" s="63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282"/>
      <c r="AF1127" s="308"/>
      <c r="AG1127" s="63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282"/>
      <c r="AF1128" s="308"/>
      <c r="AG1128" s="63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282"/>
      <c r="AF1129" s="308"/>
      <c r="AG1129" s="63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282"/>
      <c r="AF1130" s="308"/>
      <c r="AG1130" s="63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282"/>
      <c r="AF1131" s="308"/>
      <c r="AG1131" s="63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282"/>
      <c r="AF1132" s="308"/>
      <c r="AG1132" s="63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282"/>
      <c r="AF1133" s="308"/>
      <c r="AG1133" s="63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282"/>
      <c r="AF1134" s="308"/>
      <c r="AG1134" s="63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282"/>
      <c r="AF1135" s="308"/>
      <c r="AG1135" s="63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282"/>
      <c r="AF1136" s="308"/>
      <c r="AG1136" s="63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282"/>
      <c r="AF1137" s="308"/>
      <c r="AG1137" s="63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282"/>
      <c r="AF1138" s="308"/>
      <c r="AG1138" s="63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282"/>
      <c r="AF1139" s="308"/>
      <c r="AG1139" s="63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282"/>
      <c r="AF1140" s="308"/>
      <c r="AG1140" s="63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282"/>
      <c r="AF1141" s="308"/>
      <c r="AG1141" s="63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282"/>
      <c r="AF1142" s="308"/>
      <c r="AG1142" s="63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282"/>
      <c r="AF1143" s="308"/>
      <c r="AG1143" s="63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282"/>
      <c r="AF1144" s="308"/>
      <c r="AG1144" s="63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282"/>
      <c r="AF1145" s="308"/>
      <c r="AG1145" s="63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282"/>
      <c r="AF1146" s="308"/>
      <c r="AG1146" s="63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282"/>
      <c r="AF1147" s="308"/>
      <c r="AG1147" s="63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282"/>
      <c r="AF1148" s="308"/>
      <c r="AG1148" s="63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282"/>
      <c r="AF1149" s="308"/>
      <c r="AG1149" s="63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282"/>
      <c r="AF1150" s="308"/>
      <c r="AG1150" s="63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282"/>
      <c r="AF1151" s="308"/>
      <c r="AG1151" s="63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282"/>
      <c r="AF1152" s="308"/>
      <c r="AG1152" s="63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282"/>
      <c r="AF1153" s="308"/>
      <c r="AG1153" s="63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282"/>
      <c r="AF1154" s="308"/>
      <c r="AG1154" s="63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282"/>
      <c r="AF1155" s="308"/>
      <c r="AG1155" s="63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282"/>
      <c r="AF1156" s="308"/>
      <c r="AG1156" s="63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282"/>
      <c r="AF1157" s="308"/>
      <c r="AG1157" s="63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282"/>
      <c r="AF1158" s="308"/>
      <c r="AG1158" s="63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282"/>
      <c r="AF1159" s="308"/>
      <c r="AG1159" s="63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282"/>
      <c r="AF1160" s="308"/>
      <c r="AG1160" s="63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282"/>
      <c r="AF1161" s="308"/>
      <c r="AG1161" s="63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282"/>
      <c r="AF1162" s="308"/>
      <c r="AG1162" s="63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282"/>
      <c r="AF1163" s="308"/>
      <c r="AG1163" s="63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282"/>
      <c r="AF1164" s="308"/>
      <c r="AG1164" s="63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282"/>
      <c r="AF1165" s="308"/>
      <c r="AG1165" s="63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282"/>
      <c r="AF1166" s="308"/>
      <c r="AG1166" s="63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282"/>
      <c r="AF1167" s="308"/>
      <c r="AG1167" s="63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282"/>
      <c r="AF1168" s="308"/>
      <c r="AG1168" s="63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282"/>
      <c r="AF1169" s="308"/>
      <c r="AG1169" s="63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282"/>
      <c r="AF1170" s="308"/>
      <c r="AG1170" s="63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282"/>
      <c r="AF1171" s="308"/>
      <c r="AG1171" s="63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282"/>
      <c r="AF1172" s="308"/>
      <c r="AG1172" s="63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282"/>
      <c r="AF1173" s="308"/>
      <c r="AG1173" s="63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282"/>
      <c r="AF1174" s="308"/>
      <c r="AG1174" s="63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282"/>
      <c r="AF1175" s="308"/>
      <c r="AG1175" s="63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282"/>
      <c r="AF1176" s="308"/>
      <c r="AG1176" s="63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282"/>
      <c r="AF1177" s="308"/>
      <c r="AG1177" s="63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282"/>
      <c r="AF1178" s="308"/>
      <c r="AG1178" s="63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282"/>
      <c r="AF1179" s="308"/>
      <c r="AG1179" s="63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282"/>
      <c r="AF1180" s="308"/>
      <c r="AG1180" s="63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282"/>
      <c r="AF1181" s="308"/>
      <c r="AG1181" s="63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282"/>
      <c r="AF1182" s="308"/>
      <c r="AG1182" s="63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282"/>
      <c r="AF1183" s="308"/>
      <c r="AG1183" s="63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282"/>
      <c r="AF1184" s="308"/>
      <c r="AG1184" s="63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282"/>
      <c r="AF1185" s="308"/>
      <c r="AG1185" s="63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282"/>
      <c r="AF1186" s="308"/>
      <c r="AG1186" s="63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282"/>
      <c r="AF1187" s="308"/>
      <c r="AG1187" s="63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282"/>
      <c r="AF1188" s="308"/>
      <c r="AG1188" s="63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282"/>
      <c r="AF1189" s="308"/>
      <c r="AG1189" s="63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282"/>
      <c r="AF1190" s="308"/>
      <c r="AG1190" s="63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282"/>
      <c r="AF1191" s="308"/>
      <c r="AG1191" s="63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282"/>
      <c r="AF1192" s="308"/>
      <c r="AG1192" s="63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282"/>
      <c r="AF1193" s="308"/>
      <c r="AG1193" s="63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282"/>
      <c r="AF1194" s="308"/>
      <c r="AG1194" s="63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282"/>
      <c r="AF1195" s="308"/>
      <c r="AG1195" s="63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282"/>
      <c r="AF1196" s="308"/>
      <c r="AG1196" s="63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282"/>
      <c r="AF1197" s="308"/>
      <c r="AG1197" s="63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282"/>
      <c r="AF1198" s="308"/>
      <c r="AG1198" s="63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282"/>
      <c r="AF1199" s="308"/>
      <c r="AG1199" s="63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282"/>
      <c r="AF1200" s="308"/>
      <c r="AG1200" s="63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282"/>
      <c r="AF1201" s="308"/>
      <c r="AG1201" s="63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282"/>
      <c r="AF1202" s="308"/>
      <c r="AG1202" s="63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282"/>
      <c r="AF1203" s="308"/>
      <c r="AG1203" s="63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282"/>
      <c r="AF1204" s="308"/>
      <c r="AG1204" s="63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282"/>
      <c r="AF1205" s="308"/>
      <c r="AG1205" s="63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282"/>
      <c r="AF1206" s="308"/>
      <c r="AG1206" s="63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282"/>
      <c r="AF1207" s="308"/>
      <c r="AG1207" s="63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282"/>
      <c r="AF1208" s="308"/>
      <c r="AG1208" s="63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282"/>
      <c r="AF1209" s="308"/>
      <c r="AG1209" s="63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282"/>
      <c r="AF1210" s="308"/>
      <c r="AG1210" s="63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282"/>
      <c r="AF1211" s="308"/>
      <c r="AG1211" s="63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282"/>
      <c r="AF1212" s="308"/>
      <c r="AG1212" s="63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282"/>
      <c r="AF1213" s="308"/>
      <c r="AG1213" s="63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282"/>
      <c r="AF1214" s="308"/>
      <c r="AG1214" s="63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282"/>
      <c r="AF1215" s="308"/>
      <c r="AG1215" s="63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282"/>
      <c r="AF1216" s="308"/>
      <c r="AG1216" s="63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282"/>
      <c r="AF1217" s="308"/>
      <c r="AG1217" s="63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282"/>
      <c r="AF1218" s="308"/>
      <c r="AG1218" s="63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282"/>
      <c r="AF1219" s="308"/>
      <c r="AG1219" s="63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282"/>
      <c r="AF1220" s="308"/>
      <c r="AG1220" s="63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282"/>
      <c r="AF1221" s="308"/>
      <c r="AG1221" s="63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282"/>
      <c r="AF1222" s="308"/>
      <c r="AG1222" s="63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282"/>
      <c r="AF1223" s="308"/>
      <c r="AG1223" s="63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282"/>
      <c r="AF1224" s="308"/>
      <c r="AG1224" s="63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282"/>
      <c r="AF1225" s="308"/>
      <c r="AG1225" s="63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282"/>
      <c r="AF1226" s="308"/>
      <c r="AG1226" s="63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282"/>
      <c r="AF1227" s="308"/>
      <c r="AG1227" s="63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282"/>
      <c r="AF1228" s="308"/>
      <c r="AG1228" s="63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282"/>
      <c r="AF1229" s="308"/>
      <c r="AG1229" s="63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282"/>
      <c r="AF1230" s="308"/>
      <c r="AG1230" s="63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282"/>
      <c r="AF1231" s="308"/>
      <c r="AG1231" s="63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282"/>
      <c r="AF1232" s="308"/>
      <c r="AG1232" s="63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282"/>
      <c r="AF1233" s="308"/>
      <c r="AG1233" s="63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282"/>
      <c r="AF1234" s="308"/>
      <c r="AG1234" s="63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282"/>
      <c r="AF1235" s="308"/>
      <c r="AG1235" s="63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282"/>
      <c r="AF1236" s="308"/>
      <c r="AG1236" s="63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282"/>
      <c r="AF1237" s="308"/>
      <c r="AG1237" s="63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282"/>
      <c r="AF1238" s="308"/>
      <c r="AG1238" s="63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282"/>
      <c r="AF1239" s="308"/>
      <c r="AG1239" s="63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282"/>
      <c r="AF1240" s="308"/>
      <c r="AG1240" s="63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282"/>
      <c r="AF1241" s="308"/>
      <c r="AG1241" s="63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282"/>
      <c r="AF1242" s="308"/>
      <c r="AG1242" s="63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282"/>
      <c r="AF1243" s="308"/>
      <c r="AG1243" s="63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282"/>
      <c r="AF1244" s="308"/>
      <c r="AG1244" s="63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282"/>
      <c r="AF1245" s="308"/>
      <c r="AG1245" s="63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282"/>
      <c r="AF1246" s="308"/>
      <c r="AG1246" s="63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282"/>
      <c r="AF1247" s="308"/>
      <c r="AG1247" s="63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282"/>
      <c r="AF1248" s="308"/>
      <c r="AG1248" s="63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282"/>
      <c r="AF1249" s="308"/>
      <c r="AG1249" s="63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282"/>
      <c r="AF1250" s="308"/>
      <c r="AG1250" s="63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282"/>
      <c r="AF1251" s="308"/>
      <c r="AG1251" s="63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282"/>
      <c r="AF1252" s="308"/>
      <c r="AG1252" s="63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282"/>
      <c r="AF1253" s="308"/>
      <c r="AG1253" s="63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282"/>
      <c r="AF1254" s="308"/>
      <c r="AG1254" s="63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282"/>
      <c r="AF1255" s="308"/>
      <c r="AG1255" s="63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282"/>
      <c r="AF1256" s="308"/>
      <c r="AG1256" s="63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282"/>
      <c r="AF1257" s="308"/>
      <c r="AG1257" s="63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282"/>
      <c r="AF1258" s="308"/>
      <c r="AG1258" s="63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282"/>
      <c r="AF1259" s="308"/>
      <c r="AG1259" s="63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282"/>
      <c r="AF1260" s="308"/>
      <c r="AG1260" s="63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282"/>
      <c r="AF1261" s="308"/>
      <c r="AG1261" s="63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282"/>
      <c r="AF1262" s="308"/>
      <c r="AG1262" s="63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282"/>
      <c r="AF1263" s="308"/>
      <c r="AG1263" s="63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282"/>
      <c r="AF1264" s="308"/>
      <c r="AG1264" s="63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282"/>
      <c r="AF1265" s="308"/>
      <c r="AG1265" s="63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282"/>
      <c r="AF1266" s="308"/>
      <c r="AG1266" s="63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282"/>
      <c r="AF1267" s="308"/>
      <c r="AG1267" s="63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282"/>
      <c r="AF1268" s="308"/>
      <c r="AG1268" s="63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282"/>
      <c r="AF1269" s="308"/>
      <c r="AG1269" s="63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282"/>
      <c r="AF1270" s="308"/>
      <c r="AG1270" s="63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282"/>
      <c r="AF1271" s="308"/>
      <c r="AG1271" s="63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282"/>
      <c r="AF1272" s="308"/>
      <c r="AG1272" s="63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282"/>
      <c r="AF1273" s="308"/>
      <c r="AG1273" s="63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282"/>
      <c r="AF1274" s="308"/>
      <c r="AG1274" s="63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282"/>
      <c r="AF1275" s="308"/>
      <c r="AG1275" s="63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282"/>
      <c r="AF1276" s="308"/>
      <c r="AG1276" s="63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282"/>
      <c r="AF1277" s="308"/>
      <c r="AG1277" s="63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282"/>
      <c r="AF1278" s="308"/>
      <c r="AG1278" s="63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282"/>
      <c r="AF1279" s="308"/>
      <c r="AG1279" s="63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282"/>
      <c r="AF1280" s="308"/>
      <c r="AG1280" s="63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282"/>
      <c r="AF1281" s="308"/>
      <c r="AG1281" s="63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282"/>
      <c r="AF1282" s="308"/>
      <c r="AG1282" s="63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282"/>
      <c r="AF1283" s="308"/>
      <c r="AG1283" s="63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282"/>
      <c r="AF1284" s="308"/>
      <c r="AG1284" s="63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282"/>
      <c r="AF1285" s="308"/>
      <c r="AG1285" s="63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282"/>
      <c r="AF1286" s="308"/>
      <c r="AG1286" s="63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282"/>
      <c r="AF1287" s="308"/>
      <c r="AG1287" s="63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282"/>
      <c r="AF1288" s="308"/>
      <c r="AG1288" s="63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282"/>
      <c r="AF1289" s="308"/>
      <c r="AG1289" s="63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282"/>
      <c r="AF1290" s="308"/>
      <c r="AG1290" s="63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282"/>
      <c r="AF1291" s="308"/>
      <c r="AG1291" s="63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282"/>
      <c r="AF1292" s="308"/>
      <c r="AG1292" s="63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282"/>
      <c r="AF1293" s="308"/>
      <c r="AG1293" s="63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282"/>
      <c r="AF1294" s="308"/>
      <c r="AG1294" s="63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282"/>
      <c r="AF1295" s="308"/>
      <c r="AG1295" s="63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282"/>
      <c r="AF1296" s="308"/>
      <c r="AG1296" s="63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282"/>
      <c r="AF1297" s="308"/>
      <c r="AG1297" s="63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282"/>
      <c r="AF1298" s="308"/>
      <c r="AG1298" s="63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282"/>
      <c r="AF1299" s="308"/>
      <c r="AG1299" s="63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282"/>
      <c r="AF1300" s="308"/>
      <c r="AG1300" s="63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282"/>
      <c r="AF1301" s="308"/>
      <c r="AG1301" s="63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282"/>
      <c r="AF1302" s="308"/>
      <c r="AG1302" s="63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282"/>
      <c r="AF1303" s="308"/>
      <c r="AG1303" s="63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282"/>
      <c r="AF1304" s="308"/>
      <c r="AG1304" s="63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282"/>
      <c r="AF1305" s="308"/>
      <c r="AG1305" s="63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282"/>
      <c r="AF1306" s="308"/>
      <c r="AG1306" s="63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282"/>
      <c r="AF1307" s="308"/>
      <c r="AG1307" s="63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282"/>
      <c r="AF1308" s="308"/>
      <c r="AG1308" s="63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282"/>
      <c r="AF1309" s="308"/>
      <c r="AG1309" s="63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282"/>
      <c r="AF1310" s="308"/>
      <c r="AG1310" s="63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282"/>
      <c r="AF1311" s="308"/>
      <c r="AG1311" s="63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282"/>
      <c r="AF1312" s="308"/>
      <c r="AG1312" s="63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282"/>
      <c r="AF1313" s="308"/>
      <c r="AG1313" s="63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282"/>
      <c r="AF1314" s="308"/>
      <c r="AG1314" s="63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282"/>
      <c r="AF1315" s="308"/>
      <c r="AG1315" s="63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282"/>
      <c r="AF1316" s="308"/>
      <c r="AG1316" s="63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282"/>
      <c r="AF1317" s="308"/>
      <c r="AG1317" s="63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282"/>
      <c r="AF1318" s="308"/>
      <c r="AG1318" s="63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282"/>
      <c r="AF1319" s="308"/>
      <c r="AG1319" s="63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282"/>
      <c r="AF1320" s="308"/>
      <c r="AG1320" s="63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</row>
    <row r="1322" spans="1:213"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</row>
    <row r="1323" spans="1:213"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213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213"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67"/>
      <c r="U1333" s="2"/>
      <c r="V1333" s="65"/>
      <c r="W1333" s="115"/>
      <c r="X1333" s="99"/>
      <c r="Y1333" s="99"/>
      <c r="Z1333" s="65"/>
      <c r="AA1333" s="65"/>
      <c r="AB1333" s="65"/>
      <c r="AC1333" s="65"/>
      <c r="AD1333" s="63"/>
      <c r="AE1333" s="282"/>
      <c r="AF1333" s="308"/>
      <c r="AG1333" s="63"/>
      <c r="AH1333" s="63"/>
      <c r="AI1333" s="63"/>
      <c r="AJ1333" s="2"/>
      <c r="AK1333" s="2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</row>
    <row r="1334" spans="1:213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67"/>
      <c r="U1334" s="2"/>
      <c r="V1334" s="65"/>
      <c r="W1334" s="115"/>
      <c r="X1334" s="99"/>
      <c r="Y1334" s="99"/>
      <c r="Z1334" s="65"/>
      <c r="AA1334" s="65"/>
      <c r="AB1334" s="65"/>
      <c r="AC1334" s="65"/>
      <c r="AD1334" s="63"/>
      <c r="AE1334" s="282"/>
      <c r="AF1334" s="308"/>
      <c r="AG1334" s="63"/>
      <c r="AH1334" s="63"/>
      <c r="AI1334" s="63"/>
      <c r="AJ1334" s="2"/>
      <c r="AK1334" s="2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</row>
    <row r="1335" spans="1:213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67"/>
      <c r="U1335" s="2"/>
      <c r="V1335" s="65"/>
      <c r="W1335" s="115"/>
      <c r="X1335" s="99"/>
      <c r="Y1335" s="99"/>
      <c r="Z1335" s="65"/>
      <c r="AA1335" s="65"/>
      <c r="AB1335" s="65"/>
      <c r="AC1335" s="65"/>
      <c r="AD1335" s="63"/>
      <c r="AE1335" s="282"/>
      <c r="AF1335" s="308"/>
      <c r="AG1335" s="63"/>
      <c r="AH1335" s="63"/>
      <c r="AI1335" s="63"/>
      <c r="AJ1335" s="2"/>
      <c r="AK1335" s="2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</row>
    <row r="1336" spans="1:213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67"/>
      <c r="U1336" s="2"/>
      <c r="V1336" s="65"/>
      <c r="W1336" s="115"/>
      <c r="X1336" s="99"/>
      <c r="Y1336" s="99"/>
      <c r="Z1336" s="65"/>
      <c r="AA1336" s="65"/>
      <c r="AB1336" s="65"/>
      <c r="AC1336" s="65"/>
      <c r="AD1336" s="63"/>
      <c r="AE1336" s="282"/>
      <c r="AF1336" s="308"/>
      <c r="AG1336" s="63"/>
      <c r="AH1336" s="63"/>
      <c r="AI1336" s="63"/>
      <c r="AJ1336" s="2"/>
      <c r="AK1336" s="2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</row>
    <row r="1337" spans="1:213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67"/>
      <c r="U1337" s="2"/>
      <c r="V1337" s="65"/>
      <c r="W1337" s="115"/>
      <c r="X1337" s="99"/>
      <c r="Y1337" s="99"/>
      <c r="Z1337" s="65"/>
      <c r="AA1337" s="65"/>
      <c r="AB1337" s="65"/>
      <c r="AC1337" s="65"/>
      <c r="AD1337" s="63"/>
      <c r="AE1337" s="282"/>
      <c r="AF1337" s="308"/>
      <c r="AG1337" s="63"/>
      <c r="AH1337" s="63"/>
      <c r="AI1337" s="63"/>
      <c r="AJ1337" s="2"/>
      <c r="AK1337" s="2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282"/>
      <c r="AF1338" s="308"/>
      <c r="AG1338" s="63"/>
      <c r="AH1338" s="63"/>
      <c r="AI1338" s="63"/>
      <c r="AJ1338" s="2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282"/>
      <c r="AF1339" s="308"/>
      <c r="AG1339" s="63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282"/>
      <c r="AF1340" s="308"/>
      <c r="AG1340" s="63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282"/>
      <c r="AF1341" s="308"/>
      <c r="AG1341" s="63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282"/>
      <c r="AF1342" s="308"/>
      <c r="AG1342" s="63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282"/>
      <c r="AF1343" s="308"/>
      <c r="AG1343" s="63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282"/>
      <c r="AF1344" s="308"/>
      <c r="AG1344" s="63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282"/>
      <c r="AF1345" s="308"/>
      <c r="AG1345" s="63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282"/>
      <c r="AF1346" s="308"/>
      <c r="AG1346" s="63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282"/>
      <c r="AF1347" s="308"/>
      <c r="AG1347" s="63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282"/>
      <c r="AF1348" s="308"/>
      <c r="AG1348" s="63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282"/>
      <c r="AF1349" s="308"/>
      <c r="AG1349" s="63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282"/>
      <c r="AF1350" s="308"/>
      <c r="AG1350" s="63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282"/>
      <c r="AF1351" s="308"/>
      <c r="AG1351" s="63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282"/>
      <c r="AF1352" s="308"/>
      <c r="AG1352" s="63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282"/>
      <c r="AF1353" s="308"/>
      <c r="AG1353" s="63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282"/>
      <c r="AF1354" s="308"/>
      <c r="AG1354" s="63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282"/>
      <c r="AF1355" s="308"/>
      <c r="AG1355" s="63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282"/>
      <c r="AF1356" s="308"/>
      <c r="AG1356" s="63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282"/>
      <c r="AF1357" s="308"/>
      <c r="AG1357" s="63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282"/>
      <c r="AF1358" s="308"/>
      <c r="AG1358" s="63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282"/>
      <c r="AF1359" s="308"/>
      <c r="AG1359" s="63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282"/>
      <c r="AF1360" s="308"/>
      <c r="AG1360" s="63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282"/>
      <c r="AF1361" s="308"/>
      <c r="AG1361" s="63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282"/>
      <c r="AF1362" s="308"/>
      <c r="AG1362" s="63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282"/>
      <c r="AF1363" s="308"/>
      <c r="AG1363" s="63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282"/>
      <c r="AF1364" s="308"/>
      <c r="AG1364" s="63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282"/>
      <c r="AF1365" s="308"/>
      <c r="AG1365" s="63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282"/>
      <c r="AF1366" s="308"/>
      <c r="AG1366" s="63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282"/>
      <c r="AF1367" s="308"/>
      <c r="AG1367" s="63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282"/>
      <c r="AF1368" s="308"/>
      <c r="AG1368" s="63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282"/>
      <c r="AF1369" s="308"/>
      <c r="AG1369" s="63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</sheetData>
  <mergeCells count="36"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AE15:AJ17"/>
    <mergeCell ref="X17:X18"/>
    <mergeCell ref="Y17:Y18"/>
    <mergeCell ref="J17:K18"/>
    <mergeCell ref="L17:L18"/>
    <mergeCell ref="Z17:Z18"/>
    <mergeCell ref="C278:E278"/>
    <mergeCell ref="Y1:AK1"/>
    <mergeCell ref="A3:AK3"/>
    <mergeCell ref="A4:AJ4"/>
    <mergeCell ref="A5:AK5"/>
    <mergeCell ref="U2:AK2"/>
    <mergeCell ref="J16:S16"/>
    <mergeCell ref="J13:AJ13"/>
    <mergeCell ref="M17:N18"/>
    <mergeCell ref="O17:S18"/>
    <mergeCell ref="AB17:AB18"/>
    <mergeCell ref="T280:X280"/>
    <mergeCell ref="C281:E281"/>
    <mergeCell ref="AA17:AA18"/>
    <mergeCell ref="AK15:AL17"/>
    <mergeCell ref="C15:S15"/>
    <mergeCell ref="T15:T18"/>
    <mergeCell ref="U15:U18"/>
    <mergeCell ref="X15:Y16"/>
    <mergeCell ref="Z15:AB16"/>
  </mergeCells>
  <phoneticPr fontId="51" type="noConversion"/>
  <pageMargins left="0.27559055118110237" right="0.19685039370078741" top="0.74803149606299213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2019-05-15T09:06:28Z</cp:lastPrinted>
  <dcterms:created xsi:type="dcterms:W3CDTF">2011-12-09T07:36:49Z</dcterms:created>
  <dcterms:modified xsi:type="dcterms:W3CDTF">2019-05-15T09:08:48Z</dcterms:modified>
</cp:coreProperties>
</file>